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ustomProperty9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ustomProperty14.bin" ContentType="application/vnd.openxmlformats-officedocument.spreadsheetml.customProperty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-105" yWindow="-105" windowWidth="19425" windowHeight="11505" tabRatio="752" firstSheet="2" activeTab="9"/>
  </bookViews>
  <sheets>
    <sheet name="Recovered_Sheet1" sheetId="1" state="veryHidden" r:id="rId1"/>
    <sheet name="PL6" sheetId="25" state="hidden" r:id="rId2"/>
    <sheet name="BS-3-4" sheetId="17" r:id="rId3"/>
    <sheet name="PL3 5" sheetId="26" r:id="rId4"/>
    <sheet name="PL6 6" sheetId="33" r:id="rId5"/>
    <sheet name="SH-7" sheetId="27" r:id="rId6"/>
    <sheet name="SH-8" sheetId="12" r:id="rId7"/>
    <sheet name="SH-9" sheetId="28" r:id="rId8"/>
    <sheet name="SH-10" sheetId="13" r:id="rId9"/>
    <sheet name="Cashflow-11-12" sheetId="15" r:id="rId10"/>
    <sheet name="DS_INTERNAL_SETTINGS_STORAGE" sheetId="29" state="veryHidden" r:id="rId11"/>
    <sheet name="DS_INTERNAL_DOCGROUP_STORAGE" sheetId="30" state="veryHidden" r:id="rId12"/>
    <sheet name="DS_INTERNAL_DOCUMENT_STORAGE" sheetId="31" state="veryHidden" r:id="rId13"/>
    <sheet name="DS_INTERNAL_SNIP_STORAGE" sheetId="32" state="veryHidden" r:id="rId14"/>
  </sheets>
  <definedNames>
    <definedName name="_xlnm.Print_Area" localSheetId="2">'BS-3-4'!$A$1:$J$71</definedName>
    <definedName name="_xlnm.Print_Area" localSheetId="9">'Cashflow-11-12'!$A$1:$J$77</definedName>
    <definedName name="_xlnm.Print_Area" localSheetId="3">'PL3 5'!$A$1:$J$29</definedName>
    <definedName name="_xlnm.Print_Area" localSheetId="1">'PL6'!$A$1:$I$29</definedName>
    <definedName name="_xlnm.Print_Area" localSheetId="4">'PL6 6'!$A$1:$J$29</definedName>
    <definedName name="_xlnm.Print_Area" localSheetId="8">'SH-10'!$A$1:$L$22</definedName>
    <definedName name="_xlnm.Print_Area" localSheetId="5">'SH-7'!$A$1:$L$22</definedName>
    <definedName name="_xlnm.Print_Area" localSheetId="6">'SH-8'!$A$1:$L$22</definedName>
    <definedName name="_xlnm.Print_Area" localSheetId="7">'SH-9'!$A$1:$L$22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33"/>
  <c r="H25"/>
  <c r="F25"/>
  <c r="D25"/>
  <c r="J25" i="26"/>
  <c r="H25"/>
  <c r="F25"/>
  <c r="D25"/>
  <c r="J67" i="17"/>
  <c r="J66"/>
  <c r="J63"/>
  <c r="J62"/>
  <c r="F67"/>
  <c r="F66"/>
  <c r="F63"/>
  <c r="F62"/>
  <c r="J66" i="15" l="1"/>
  <c r="H66"/>
  <c r="F66"/>
  <c r="D66"/>
  <c r="J11"/>
  <c r="F11"/>
  <c r="J18" i="28"/>
  <c r="J18" i="27"/>
  <c r="J19" i="33"/>
  <c r="H19"/>
  <c r="F19"/>
  <c r="D19"/>
  <c r="J13"/>
  <c r="H13"/>
  <c r="F13"/>
  <c r="F21" s="1"/>
  <c r="F23" s="1"/>
  <c r="D13"/>
  <c r="D21" l="1"/>
  <c r="D23" s="1"/>
  <c r="J18" i="12" s="1"/>
  <c r="H21" i="33"/>
  <c r="H23" s="1"/>
  <c r="J21"/>
  <c r="J23" s="1"/>
  <c r="J29" s="1"/>
  <c r="F29"/>
  <c r="F27"/>
  <c r="D29" l="1"/>
  <c r="D27"/>
  <c r="D11" i="15"/>
  <c r="H29" i="33"/>
  <c r="J27"/>
  <c r="H27" l="1"/>
  <c r="J18" i="13"/>
  <c r="H11" i="15"/>
  <c r="L10" i="13"/>
  <c r="D76" i="15" l="1"/>
  <c r="H69" l="1"/>
  <c r="D69"/>
  <c r="H19" i="28"/>
  <c r="F19"/>
  <c r="D19"/>
  <c r="J15"/>
  <c r="H15"/>
  <c r="F15"/>
  <c r="D15"/>
  <c r="L14"/>
  <c r="L15" s="1"/>
  <c r="L10"/>
  <c r="D15" i="27"/>
  <c r="H19"/>
  <c r="F19"/>
  <c r="D19"/>
  <c r="D21" s="1"/>
  <c r="J15"/>
  <c r="H15"/>
  <c r="F15"/>
  <c r="L14"/>
  <c r="L15" s="1"/>
  <c r="L10"/>
  <c r="J19" i="26"/>
  <c r="H19"/>
  <c r="F19"/>
  <c r="D19"/>
  <c r="J13"/>
  <c r="H13"/>
  <c r="F13"/>
  <c r="D13"/>
  <c r="D21" i="28" l="1"/>
  <c r="H21" i="27"/>
  <c r="F21" i="28"/>
  <c r="F21" i="27"/>
  <c r="H21" i="28"/>
  <c r="D21" i="26"/>
  <c r="H21"/>
  <c r="J21"/>
  <c r="J23" s="1"/>
  <c r="F21"/>
  <c r="F23" s="1"/>
  <c r="H23" l="1"/>
  <c r="D23"/>
  <c r="F29"/>
  <c r="J27"/>
  <c r="L18" i="12"/>
  <c r="L19" s="1"/>
  <c r="J29" i="26"/>
  <c r="H27" l="1"/>
  <c r="J19" i="27"/>
  <c r="F27" i="26"/>
  <c r="L18" i="13"/>
  <c r="L19" s="1"/>
  <c r="H27" i="15"/>
  <c r="H38" s="1"/>
  <c r="D27"/>
  <c r="D38" s="1"/>
  <c r="J19" i="28"/>
  <c r="J21" s="1"/>
  <c r="L18"/>
  <c r="L19" s="1"/>
  <c r="L21" s="1"/>
  <c r="D31" i="17"/>
  <c r="H29" i="26" l="1"/>
  <c r="D27"/>
  <c r="D29"/>
  <c r="L18" i="27"/>
  <c r="L19"/>
  <c r="L21" s="1"/>
  <c r="J21"/>
  <c r="D48" i="17"/>
  <c r="H31" l="1"/>
  <c r="D20" l="1"/>
  <c r="D33" s="1"/>
  <c r="F19" i="12" l="1"/>
  <c r="F76" i="15" l="1"/>
  <c r="D61"/>
  <c r="L14" i="13"/>
  <c r="L15" s="1"/>
  <c r="L14" i="12"/>
  <c r="L15" s="1"/>
  <c r="J15" i="13"/>
  <c r="H15"/>
  <c r="F15"/>
  <c r="D15"/>
  <c r="J15" i="12"/>
  <c r="H15"/>
  <c r="F15"/>
  <c r="D15"/>
  <c r="I19" i="25"/>
  <c r="G19"/>
  <c r="E19"/>
  <c r="C19"/>
  <c r="I13"/>
  <c r="G13"/>
  <c r="E13"/>
  <c r="C13"/>
  <c r="I21" l="1"/>
  <c r="I23" s="1"/>
  <c r="I25" s="1"/>
  <c r="E21"/>
  <c r="E23" s="1"/>
  <c r="E25" s="1"/>
  <c r="G21"/>
  <c r="G23" s="1"/>
  <c r="G25" s="1"/>
  <c r="C21"/>
  <c r="C23" s="1"/>
  <c r="C25" l="1"/>
  <c r="I27"/>
  <c r="E29"/>
  <c r="F27" i="15"/>
  <c r="F38" s="1"/>
  <c r="G29" i="25"/>
  <c r="C29"/>
  <c r="C27"/>
  <c r="E27"/>
  <c r="I29"/>
  <c r="G27"/>
  <c r="L10" i="12" l="1"/>
  <c r="L21" s="1"/>
  <c r="H61" i="15" l="1"/>
  <c r="H19" i="12"/>
  <c r="H21" s="1"/>
  <c r="D66" i="17" s="1"/>
  <c r="F21" i="12"/>
  <c r="D63" i="17" s="1"/>
  <c r="D19" i="12"/>
  <c r="D21" s="1"/>
  <c r="D62" i="17" s="1"/>
  <c r="D53" l="1"/>
  <c r="J76" i="15" l="1"/>
  <c r="J61"/>
  <c r="F61"/>
  <c r="J68" i="17" l="1"/>
  <c r="F68"/>
  <c r="J53" l="1"/>
  <c r="F53"/>
  <c r="J48"/>
  <c r="J55" s="1"/>
  <c r="J70" s="1"/>
  <c r="F48"/>
  <c r="J31"/>
  <c r="F31"/>
  <c r="J20"/>
  <c r="F20"/>
  <c r="F33" l="1"/>
  <c r="F55"/>
  <c r="F70" s="1"/>
  <c r="J33"/>
  <c r="J27" i="15" l="1"/>
  <c r="J38" l="1"/>
  <c r="J40" s="1"/>
  <c r="J68" s="1"/>
  <c r="J70" s="1"/>
  <c r="F40"/>
  <c r="F68" s="1"/>
  <c r="F70" s="1"/>
  <c r="H53" i="17"/>
  <c r="H48"/>
  <c r="H20"/>
  <c r="H55" l="1"/>
  <c r="D55"/>
  <c r="H33"/>
  <c r="D40" i="15" l="1"/>
  <c r="D68" s="1"/>
  <c r="J19" i="12" l="1"/>
  <c r="J21" s="1"/>
  <c r="J19" i="13"/>
  <c r="J21" s="1"/>
  <c r="H67" i="17" l="1"/>
  <c r="D67"/>
  <c r="D68" s="1"/>
  <c r="H40" i="15"/>
  <c r="H76"/>
  <c r="D70" i="17" l="1"/>
  <c r="D70" i="15"/>
  <c r="H68"/>
  <c r="H70" s="1"/>
  <c r="F19" i="13"/>
  <c r="F21" s="1"/>
  <c r="H63" i="17" s="1"/>
  <c r="D19" i="13"/>
  <c r="D21" s="1"/>
  <c r="H62" i="17" s="1"/>
  <c r="L21" i="13"/>
  <c r="H19"/>
  <c r="H21" s="1"/>
  <c r="H66" i="17" s="1"/>
  <c r="H68" l="1"/>
  <c r="H70" l="1"/>
</calcChain>
</file>

<file path=xl/sharedStrings.xml><?xml version="1.0" encoding="utf-8"?>
<sst xmlns="http://schemas.openxmlformats.org/spreadsheetml/2006/main" count="405" uniqueCount="176">
  <si>
    <t>บริษัท ไทยเทพรส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</si>
  <si>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</si>
  <si>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</si>
  <si>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</si>
  <si>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</si>
  <si>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</si>
  <si>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</si>
  <si>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</si>
  <si>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</si>
  <si>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</si>
  <si>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</si>
  <si>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</si>
  <si>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</si>
  <si>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 xml:space="preserve">ลูกหนี้การค้า </t>
  </si>
  <si>
    <t xml:space="preserve"> </t>
  </si>
  <si>
    <t xml:space="preserve">สินค้าคงเหลือ </t>
  </si>
  <si>
    <t>เงินจ่ายล่วงหน้าค่าวัตถุดิบ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</si>
  <si>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</si>
  <si>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</si>
  <si>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</si>
  <si>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</si>
  <si>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</si>
  <si>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</si>
  <si>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</si>
  <si>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</si>
  <si>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</si>
  <si>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</si>
  <si>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</si>
  <si>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</si>
  <si>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</si>
  <si>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</si>
  <si>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</si>
  <si>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</si>
  <si>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</si>
  <si>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</si>
  <si>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</si>
  <si>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</si>
  <si>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</si>
  <si>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600,000,000 หุ้น มูลค่า 1 บาทต่อหุ้น)</t>
  </si>
  <si>
    <t xml:space="preserve">   ทุนที่ออกและชำระแล้ว </t>
  </si>
  <si>
    <t xml:space="preserve">   (หุ้นสามัญจำนวน 360,000,000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</si>
  <si>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</si>
  <si>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</si>
  <si>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</si>
  <si>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</si>
  <si>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</si>
  <si>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</si>
  <si>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</si>
  <si>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</si>
  <si>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</si>
  <si>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</si>
  <si>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</si>
  <si>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</t>
  </si>
  <si>
    <t>2, 6</t>
  </si>
  <si>
    <t>รายได้อื่น</t>
  </si>
  <si>
    <t>รวมรายได้</t>
  </si>
  <si>
    <t xml:space="preserve">ค่าใช้จ่าย </t>
  </si>
  <si>
    <t xml:space="preserve">ต้นทุนขาย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</si>
  <si>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</si>
  <si>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</si>
  <si>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</si>
  <si>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</si>
  <si>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</si>
  <si>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</si>
  <si>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</si>
  <si>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</si>
  <si>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</si>
  <si>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</si>
  <si>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</si>
  <si>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</si>
  <si>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 xml:space="preserve">    </t>
  </si>
  <si>
    <t>งบการเงินที่แสดงเงินลงทุนตามวิธีส่วนได้เสีย</t>
  </si>
  <si>
    <t>ทุนที่ออก</t>
  </si>
  <si>
    <t>ส่วนเกินมูลค่า</t>
  </si>
  <si>
    <t>ทุนสำรอง</t>
  </si>
  <si>
    <t>และชำระแล้ว</t>
  </si>
  <si>
    <t>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</si>
  <si>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</si>
  <si>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</si>
  <si>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</si>
  <si>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</si>
  <si>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</si>
  <si>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</si>
  <si>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</si>
  <si>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</si>
  <si>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ขาดทุนจากการตัดจำหน่ายสินค้าคงเหลือ</t>
  </si>
  <si>
    <t>เงินปันผลรับ</t>
  </si>
  <si>
    <t xml:space="preserve">   ผลประโยชน์ของพนักงาน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</si>
  <si>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</si>
  <si>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</si>
  <si>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</si>
  <si>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</si>
  <si>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</si>
  <si>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</si>
  <si>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</si>
  <si>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เงินสดรับชำระคืนจากเงินให้กู้ยืมแก่บริษัทร่วม</t>
  </si>
  <si>
    <t>กระแสเงินสดจากกิจกรรมจัดหาเงิน</t>
  </si>
  <si>
    <t>ข้อมูลงบกระแสเงินสดเปิดเผยเพิ่มเติม</t>
  </si>
  <si>
    <t>ลูกหนี้หมุนเวียนอื่น</t>
  </si>
  <si>
    <t xml:space="preserve">   ชำระภายในหนึ่งปี</t>
  </si>
  <si>
    <t>ที่ดิน อาคารและอุปกรณ์</t>
  </si>
  <si>
    <t>เจ้าหนี้หมุนเวียนอื่น</t>
  </si>
  <si>
    <t>ค่าใช้จ่ายภาษีเงินได้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</si>
  <si>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</si>
  <si>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</si>
  <si>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2, 3</t>
  </si>
  <si>
    <t>ส่วนของเงินให้กู้ยืมระยะยาวแก่บริษัทร่วมที่ถึงกำหนด</t>
  </si>
  <si>
    <t>เงินฝากธนาคารที่เป็นหลักประกัน</t>
  </si>
  <si>
    <t>เงินลงทุนในตราสารทุน</t>
  </si>
  <si>
    <t>ผลประโยชน์พนักงาน</t>
  </si>
  <si>
    <t xml:space="preserve">     กำไร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</si>
  <si>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</si>
  <si>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</si>
  <si>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เงินสดรับจากการขายอุปกรณ์</t>
  </si>
  <si>
    <t>เงินสดรับจากเงินฝากธนาคารที่เป็นหลักประกัน</t>
  </si>
  <si>
    <t>เงินสดและรายการเทียบเท่าเงินสด ณ วันที่ 1 มกราคม</t>
  </si>
  <si>
    <t>กลับรายการขาดทุนจากการปรับมูลค่าสินค้า</t>
  </si>
  <si>
    <t>เงินสดจ่ายเพื่อซื้อสินทรัพย์ไม่มีตัวตน</t>
  </si>
  <si>
    <t xml:space="preserve">    เงินปันผล</t>
  </si>
  <si>
    <t>รวมการจัดสรรส่วนทุนให้ผู้ถือหุ้น</t>
  </si>
  <si>
    <t>เงินปันผลจ่ายให้ผู้ถือหุ้นของบริษัท</t>
  </si>
  <si>
    <t>กำไรจากการขายเงินลงทุนชั่วคราว</t>
  </si>
  <si>
    <t>กระแสเงินสดสุทธิใช้ไปในกิจกรรมจัดหาเงิน</t>
  </si>
  <si>
    <t>เงินสดรับจากการขายเงินลงทุนในตราสารทุน</t>
  </si>
  <si>
    <t>เงินสดจ่ายเพื่อซื้อที่ดิน อาคารและอุปกรณ์</t>
  </si>
  <si>
    <t>ที่ดิน อาคารและอุปกรณ์ที่เพิ่มขึ้นในระหว่างงวด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</si>
  <si>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 เงินจ่ายชำระเจ้าหนี้ค่าซื้อที่ดิน อาคารและอุปกรณ์</t>
    </r>
  </si>
  <si>
    <r>
      <t>หัก</t>
    </r>
    <r>
      <rPr>
        <sz val="15"/>
        <rFont val="Angsana New"/>
        <family val="1"/>
      </rPr>
      <t xml:space="preserve">   เจ้าหนี้ค่าซื้อที่ดิน อาคารและอุปกรณ์</t>
    </r>
  </si>
  <si>
    <t>อสังหาริมทรัพย์เพื่อการลงทุน</t>
  </si>
  <si>
    <t>จ่ายประมาณการหนี้สินไม่หมุนเวียนสำหรับผลประโยชน์พนักงาน</t>
  </si>
  <si>
    <t>7Q3PWE0XTPQ2NTRHXCSHTBDTRRJCTCJHEZPDVJBX3JFWD5YH6HR0</t>
  </si>
  <si>
    <t>Wuttichai, San Udon</t>
  </si>
  <si>
    <t>Create</t>
  </si>
  <si>
    <t>6be1e259-fa0e-49b7-b797-a3d68507afc5</t>
  </si>
  <si>
    <t>{"id":"6be1e259-fa0e-49b7-b797-a3d68507afc5","type":1,"name":"workbookId","value":"b6a124b9-e8ae-475f-a44d-d3fcbbbb12e0"}</t>
  </si>
  <si>
    <t>776d3501-ee57-40aa-bd39-e88a45ac1f95</t>
  </si>
  <si>
    <t>{"id":"776d3501-ee57-40aa-bd39-e88a45ac1f95","type":0,"name":"dataSnipperSheetDeleted","value":"false"}</t>
  </si>
  <si>
    <t>fab94c53-e629-4bc9-b5f2-f1cafd2964e0</t>
  </si>
  <si>
    <t>{"id":"fab94c53-e629-4bc9-b5f2-f1cafd2964e0","type":0,"name":"embed-documents","value":"false"}</t>
  </si>
  <si>
    <t>12e68ed8-3bf5-47da-a2a0-78205fa8ae54</t>
  </si>
  <si>
    <t>{"id":"12e68ed8-3bf5-47da-a2a0-78205fa8ae54","type":0,"name":"table-snip-suggestions","value":"true"}</t>
  </si>
  <si>
    <t>f0dd7255-805b-4ba1-a41c-178e0726b047</t>
  </si>
  <si>
    <t>{"id":"f0dd7255-805b-4ba1-a41c-178e0726b047","type":1,"name":"migratedFssProjectId","value":""}</t>
  </si>
  <si>
    <t>ยอดคงเหลือ ณ วันที่ 1 มกราคม 2569</t>
  </si>
  <si>
    <t>G9VCPADZF97RCW545C6CNKYGXD0HZADK84SY7T546X4JY9WN81NG</t>
  </si>
  <si>
    <t>Gunyawee, Jumniansin</t>
  </si>
  <si>
    <t>YD2WK0BFVM1DKZT8C034HECV5ES36EMSFYEHJP009PBG417BMAW0</t>
  </si>
  <si>
    <t>Supitchaya, Narksamai</t>
  </si>
  <si>
    <t>DJVCZ08SN93XMJQH90ZCD0AAJNRRSDJRFCQ5G78CNZYXQVYPC3RG</t>
  </si>
  <si>
    <t>Urapen, Aphissara</t>
  </si>
  <si>
    <t>(กำไร) ขาดทุนจากการปรับมูลค่ายุติธรรมของสินทรัพย์ทางการเงิน</t>
  </si>
  <si>
    <t>FYMXW8GPNTDZXGEWXMSFE92471FV9Y93ECZNCGZWGZJFK2RVSF80</t>
  </si>
  <si>
    <t>Maneerat, Piwiam</t>
  </si>
  <si>
    <t>รวมกำไรขาดทุนเบ็ดเสร็จสำหรับงวด</t>
  </si>
  <si>
    <t>กำไรขาดทุนเบ็ดเสร็จสำหรับงวด</t>
  </si>
  <si>
    <t>รวม</t>
  </si>
  <si>
    <t>ยังไม่ได้จัดสรร</t>
  </si>
  <si>
    <t>TRM61F1SFF2WASXP96TEKQ8X657371WRXQBTZ7FCA3F7J1X2XX40</t>
  </si>
  <si>
    <t>Athit, Chaiyakit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</si>
  <si>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</si>
  <si>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</si>
  <si>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</si>
  <si>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</si>
  <si>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</si>
  <si>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</si>
  <si>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</si>
  <si>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</si>
  <si>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1BX62K50G8VCVNVTCQRWF7Z1VED3Q0SVM8VV60YRYWY04Z92M5MG</t>
  </si>
  <si>
    <t>Tanyarak, Kulsiriset</t>
  </si>
  <si>
    <t>(กลับรายการ) ผลขาดทุนจากการด้อยค่าด้านเครดิตที่คาดว่าจะเกิดขึ้น</t>
  </si>
  <si>
    <t>ส่วนแบ่งกำไรของบริษัทร่วมที่ใช้วิธีส่วนได้เสีย (สุทธิจากภาษี)</t>
  </si>
  <si>
    <t>(กำไร) ขาดทุนจากการจำหน่ายและตัดจำหน่ายอุปกรณ์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</si>
  <si>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</si>
  <si>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</si>
  <si>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ส่วนแบ่งกำไรของบริษัทร่วมที่ใช้วิธีส่วนได้เสีย</t>
  </si>
  <si>
    <t>เงินสดจ่ายเพื่อส่วนปรับปรุงอสังหาริมทรัพย์เพื่อการลงทุน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</si>
</sst>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</numFmts>
  <fonts count="23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64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7" fillId="0" borderId="0" xfId="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14" fillId="0" borderId="0" xfId="0" applyFont="1" applyAlignment="1">
      <alignment horizontal="left"/>
    </xf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165" fontId="7" fillId="0" borderId="0" xfId="1" applyNumberFormat="1" applyFont="1" applyFill="1"/>
    <xf numFmtId="166" fontId="8" fillId="0" borderId="6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/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0" fillId="0" borderId="0" xfId="0" applyAlignment="1">
      <alignment horizontal="left"/>
    </xf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164" fontId="7" fillId="0" borderId="0" xfId="0" applyNumberFormat="1" applyFont="1"/>
    <xf numFmtId="164" fontId="8" fillId="0" borderId="0" xfId="0" applyNumberFormat="1" applyFont="1"/>
    <xf numFmtId="165" fontId="19" fillId="0" borderId="0" xfId="0" applyNumberFormat="1" applyFont="1"/>
    <xf numFmtId="49" fontId="20" fillId="0" borderId="0" xfId="0" applyFont="1"/>
    <xf numFmtId="165" fontId="20" fillId="0" borderId="0" xfId="1" applyNumberFormat="1" applyFont="1"/>
    <xf numFmtId="165" fontId="20" fillId="0" borderId="0" xfId="1" applyNumberFormat="1" applyFont="1" applyFill="1"/>
    <xf numFmtId="49" fontId="16" fillId="0" borderId="0" xfId="0" applyFont="1"/>
    <xf numFmtId="165" fontId="17" fillId="0" borderId="0" xfId="0" applyNumberFormat="1" applyFont="1" applyAlignment="1">
      <alignment horizontal="center"/>
    </xf>
    <xf numFmtId="165" fontId="18" fillId="0" borderId="0" xfId="0" applyNumberFormat="1" applyFont="1"/>
    <xf numFmtId="165" fontId="16" fillId="0" borderId="0" xfId="0" applyNumberFormat="1" applyFont="1"/>
    <xf numFmtId="49" fontId="18" fillId="0" borderId="0" xfId="0" applyFont="1"/>
    <xf numFmtId="164" fontId="18" fillId="0" borderId="0" xfId="0" applyNumberFormat="1" applyFont="1"/>
    <xf numFmtId="4" fontId="7" fillId="0" borderId="0" xfId="1" applyFont="1"/>
    <xf numFmtId="171" fontId="0" fillId="0" borderId="0" xfId="0" applyNumberFormat="1"/>
    <xf numFmtId="171" fontId="8" fillId="0" borderId="0" xfId="0" applyNumberFormat="1" applyFont="1"/>
    <xf numFmtId="171" fontId="13" fillId="0" borderId="0" xfId="0" applyNumberFormat="1" applyFont="1" applyAlignment="1">
      <alignment horizontal="center"/>
    </xf>
    <xf numFmtId="171" fontId="7" fillId="0" borderId="0" xfId="0" applyNumberFormat="1" applyFont="1"/>
    <xf numFmtId="171" fontId="14" fillId="0" borderId="0" xfId="0" applyNumberFormat="1" applyFont="1" applyAlignment="1">
      <alignment horizontal="center"/>
    </xf>
    <xf numFmtId="171" fontId="7" fillId="0" borderId="0" xfId="1" applyNumberFormat="1" applyFont="1" applyFill="1" applyBorder="1"/>
    <xf numFmtId="171" fontId="8" fillId="0" borderId="5" xfId="0" applyNumberFormat="1" applyFont="1" applyBorder="1"/>
    <xf numFmtId="171" fontId="14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71" fontId="7" fillId="0" borderId="3" xfId="0" applyNumberFormat="1" applyFont="1" applyBorder="1"/>
    <xf numFmtId="171" fontId="8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171" fontId="18" fillId="0" borderId="0" xfId="0" applyNumberFormat="1" applyFont="1"/>
    <xf numFmtId="171" fontId="16" fillId="0" borderId="0" xfId="0" applyNumberFormat="1" applyFont="1"/>
    <xf numFmtId="171" fontId="8" fillId="0" borderId="6" xfId="0" applyNumberFormat="1" applyFont="1" applyBorder="1"/>
    <xf numFmtId="0" fontId="0" fillId="0" borderId="0" xfId="1" applyNumberFormat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164" fontId="8" fillId="0" borderId="6" xfId="0" applyNumberFormat="1" applyFont="1" applyBorder="1"/>
    <xf numFmtId="171" fontId="0" fillId="0" borderId="3" xfId="0" applyNumberFormat="1" applyBorder="1"/>
    <xf numFmtId="171" fontId="0" fillId="0" borderId="3" xfId="1" applyNumberFormat="1" applyFont="1" applyFill="1" applyBorder="1" applyAlignment="1">
      <alignment horizontal="center"/>
    </xf>
    <xf numFmtId="165" fontId="7" fillId="0" borderId="0" xfId="1" applyNumberFormat="1" applyFont="1" applyFill="1" applyProtection="1">
      <protection locked="0"/>
    </xf>
    <xf numFmtId="3" fontId="7" fillId="0" borderId="0" xfId="1" applyNumberFormat="1" applyFont="1" applyFill="1" applyProtection="1"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1" applyNumberFormat="1" applyFont="1" applyFill="1" applyBorder="1" applyAlignment="1" applyProtection="1">
      <alignment horizontal="center"/>
      <protection locked="0"/>
    </xf>
    <xf numFmtId="171" fontId="7" fillId="0" borderId="0" xfId="1" applyNumberFormat="1" applyFont="1" applyFill="1" applyProtection="1"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4" fontId="7" fillId="0" borderId="0" xfId="1" applyFont="1" applyFill="1" applyProtection="1">
      <protection locked="0"/>
    </xf>
    <xf numFmtId="3" fontId="0" fillId="0" borderId="0" xfId="1" applyNumberFormat="1" applyFont="1" applyFill="1" applyProtection="1">
      <protection locked="0"/>
    </xf>
    <xf numFmtId="171" fontId="0" fillId="0" borderId="0" xfId="1" applyNumberFormat="1" applyFont="1" applyFill="1" applyBorder="1" applyAlignment="1" applyProtection="1">
      <alignment horizontal="center"/>
      <protection locked="0"/>
    </xf>
    <xf numFmtId="171" fontId="8" fillId="0" borderId="0" xfId="1" applyNumberFormat="1" applyFont="1" applyFill="1" applyProtection="1">
      <protection locked="0"/>
    </xf>
    <xf numFmtId="3" fontId="8" fillId="0" borderId="0" xfId="1" applyNumberFormat="1" applyFont="1" applyFill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4" fontId="8" fillId="0" borderId="0" xfId="1" applyFont="1" applyFill="1" applyProtection="1">
      <protection locked="0"/>
    </xf>
    <xf numFmtId="171" fontId="7" fillId="0" borderId="0" xfId="1" applyNumberFormat="1" applyFont="1" applyFill="1" applyAlignment="1" applyProtection="1">
      <alignment horizontal="right"/>
      <protection locked="0"/>
    </xf>
    <xf numFmtId="171" fontId="14" fillId="0" borderId="0" xfId="1" applyNumberFormat="1" applyFont="1" applyFill="1" applyBorder="1" applyAlignment="1" applyProtection="1">
      <alignment horizontal="center"/>
      <protection locked="0"/>
    </xf>
    <xf numFmtId="171" fontId="13" fillId="0" borderId="0" xfId="1" applyNumberFormat="1" applyFont="1" applyFill="1" applyBorder="1" applyAlignment="1" applyProtection="1">
      <alignment horizontal="center"/>
      <protection locked="0"/>
    </xf>
    <xf numFmtId="171" fontId="0" fillId="0" borderId="3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165" fontId="20" fillId="0" borderId="0" xfId="1" applyNumberFormat="1" applyFont="1" applyFill="1" applyProtection="1">
      <protection locked="0"/>
    </xf>
    <xf numFmtId="171" fontId="0" fillId="0" borderId="0" xfId="2" applyNumberFormat="1" applyFont="1" applyFill="1" applyBorder="1" applyAlignment="1" applyProtection="1">
      <alignment horizontal="center"/>
      <protection locked="0"/>
    </xf>
    <xf numFmtId="171" fontId="7" fillId="0" borderId="3" xfId="2" applyNumberFormat="1" applyFont="1" applyFill="1" applyBorder="1" applyAlignment="1" applyProtection="1">
      <alignment horizontal="center"/>
      <protection locked="0"/>
    </xf>
    <xf numFmtId="171" fontId="7" fillId="0" borderId="0" xfId="2" applyNumberFormat="1" applyFont="1" applyFill="1" applyAlignment="1" applyProtection="1">
      <alignment horizontal="center"/>
      <protection locked="0"/>
    </xf>
    <xf numFmtId="171" fontId="7" fillId="0" borderId="0" xfId="2" applyNumberFormat="1" applyFont="1" applyFill="1" applyBorder="1" applyAlignment="1" applyProtection="1">
      <alignment horizontal="center"/>
      <protection locked="0"/>
    </xf>
    <xf numFmtId="171" fontId="7" fillId="0" borderId="0" xfId="2" applyNumberFormat="1" applyFont="1" applyFill="1" applyBorder="1" applyAlignment="1" applyProtection="1">
      <alignment horizontal="center"/>
    </xf>
    <xf numFmtId="171" fontId="11" fillId="0" borderId="0" xfId="2" applyNumberFormat="1" applyFont="1" applyFill="1" applyBorder="1" applyAlignment="1" applyProtection="1">
      <alignment horizontal="center"/>
      <protection locked="0"/>
    </xf>
    <xf numFmtId="4" fontId="7" fillId="0" borderId="0" xfId="1" applyFont="1" applyFill="1" applyBorder="1" applyAlignment="1" applyProtection="1">
      <alignment horizontal="center"/>
      <protection locked="0"/>
    </xf>
    <xf numFmtId="171" fontId="7" fillId="0" borderId="3" xfId="2" applyNumberFormat="1" applyFont="1" applyFill="1" applyBorder="1" applyAlignment="1" applyProtection="1">
      <alignment horizontal="center"/>
    </xf>
    <xf numFmtId="4" fontId="7" fillId="0" borderId="0" xfId="1" applyFont="1" applyFill="1" applyBorder="1" applyAlignment="1" applyProtection="1">
      <alignment horizontal="centerContinuous"/>
      <protection locked="0"/>
    </xf>
    <xf numFmtId="4" fontId="0" fillId="0" borderId="0" xfId="1" applyFont="1" applyFill="1" applyProtection="1">
      <protection locked="0"/>
    </xf>
    <xf numFmtId="4" fontId="0" fillId="0" borderId="0" xfId="1" applyFont="1" applyFill="1" applyAlignment="1" applyProtection="1">
      <alignment horizontal="right"/>
      <protection locked="0"/>
    </xf>
    <xf numFmtId="37" fontId="7" fillId="0" borderId="0" xfId="1" applyNumberFormat="1" applyFont="1" applyFill="1" applyProtection="1">
      <protection locked="0"/>
    </xf>
    <xf numFmtId="4" fontId="7" fillId="0" borderId="0" xfId="1" applyFont="1" applyFill="1" applyBorder="1" applyProtection="1">
      <protection locked="0"/>
    </xf>
    <xf numFmtId="4" fontId="14" fillId="0" borderId="0" xfId="1" applyFont="1" applyFill="1" applyProtection="1">
      <protection locked="0"/>
    </xf>
    <xf numFmtId="4" fontId="0" fillId="0" borderId="0" xfId="1" applyFont="1" applyFill="1" applyAlignment="1" applyProtection="1">
      <alignment horizontal="left"/>
      <protection locked="0"/>
    </xf>
    <xf numFmtId="4" fontId="13" fillId="0" borderId="0" xfId="1" applyFont="1" applyFill="1" applyProtection="1">
      <protection locked="0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4" fontId="9" fillId="0" borderId="0" xfId="1" applyFont="1" applyFill="1" applyAlignment="1" applyProtection="1">
      <alignment horizontal="left"/>
      <protection locked="0"/>
    </xf>
    <xf numFmtId="165" fontId="7" fillId="0" borderId="0" xfId="1" applyNumberFormat="1" applyFont="1" applyFill="1" applyBorder="1" applyProtection="1">
      <protection locked="0"/>
    </xf>
    <xf numFmtId="171" fontId="7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Alignment="1" applyProtection="1">
      <protection locked="0"/>
    </xf>
    <xf numFmtId="171" fontId="0" fillId="0" borderId="3" xfId="2" applyNumberFormat="1" applyFont="1" applyFill="1" applyBorder="1" applyAlignment="1" applyProtection="1">
      <alignment horizontal="center"/>
      <protection locked="0"/>
    </xf>
    <xf numFmtId="171" fontId="8" fillId="0" borderId="0" xfId="2" applyNumberFormat="1" applyFont="1" applyFill="1" applyBorder="1" applyAlignment="1" applyProtection="1">
      <alignment horizontal="center"/>
      <protection locked="0"/>
    </xf>
    <xf numFmtId="4" fontId="0" fillId="0" borderId="0" xfId="1" quotePrefix="1" applyFont="1" applyFill="1" applyAlignment="1" applyProtection="1">
      <alignment horizontal="left"/>
      <protection locked="0"/>
    </xf>
    <xf numFmtId="4" fontId="8" fillId="0" borderId="0" xfId="1" quotePrefix="1" applyFont="1" applyFill="1" applyAlignment="1" applyProtection="1">
      <alignment horizontal="left"/>
      <protection locked="0"/>
    </xf>
    <xf numFmtId="165" fontId="8" fillId="0" borderId="0" xfId="1" applyNumberFormat="1" applyFont="1" applyFill="1" applyProtection="1">
      <protection locked="0"/>
    </xf>
    <xf numFmtId="4" fontId="20" fillId="0" borderId="0" xfId="1" applyFont="1" applyFill="1" applyProtection="1">
      <protection locked="0"/>
    </xf>
    <xf numFmtId="171" fontId="7" fillId="0" borderId="0" xfId="1" applyNumberFormat="1" applyFont="1" applyFill="1" applyBorder="1" applyAlignment="1" applyProtection="1">
      <protection locked="0"/>
    </xf>
    <xf numFmtId="171" fontId="8" fillId="0" borderId="4" xfId="2" applyNumberFormat="1" applyFont="1" applyFill="1" applyBorder="1" applyAlignment="1" applyProtection="1">
      <alignment horizontal="center"/>
    </xf>
    <xf numFmtId="171" fontId="8" fillId="0" borderId="4" xfId="1" applyNumberFormat="1" applyFont="1" applyFill="1" applyBorder="1" applyProtection="1"/>
    <xf numFmtId="171" fontId="0" fillId="0" borderId="0" xfId="1" applyNumberFormat="1" applyFont="1" applyFill="1" applyProtection="1"/>
    <xf numFmtId="171" fontId="8" fillId="0" borderId="0" xfId="1" applyNumberFormat="1" applyFont="1" applyFill="1" applyProtection="1"/>
    <xf numFmtId="171" fontId="8" fillId="0" borderId="0" xfId="2" applyNumberFormat="1" applyFont="1" applyFill="1" applyBorder="1" applyAlignment="1" applyProtection="1">
      <alignment horizontal="center"/>
    </xf>
    <xf numFmtId="171" fontId="8" fillId="0" borderId="5" xfId="2" applyNumberFormat="1" applyFont="1" applyFill="1" applyBorder="1" applyAlignment="1" applyProtection="1">
      <alignment horizontal="center"/>
    </xf>
    <xf numFmtId="171" fontId="8" fillId="0" borderId="5" xfId="1" applyNumberFormat="1" applyFont="1" applyFill="1" applyBorder="1" applyAlignment="1" applyProtection="1"/>
    <xf numFmtId="171" fontId="7" fillId="0" borderId="7" xfId="2" applyNumberFormat="1" applyFont="1" applyFill="1" applyBorder="1" applyAlignment="1" applyProtection="1">
      <alignment horizontal="center"/>
    </xf>
    <xf numFmtId="171" fontId="7" fillId="0" borderId="0" xfId="1" applyNumberFormat="1" applyFont="1" applyFill="1" applyProtection="1"/>
    <xf numFmtId="171" fontId="21" fillId="0" borderId="0" xfId="1" applyNumberFormat="1" applyFont="1" applyFill="1" applyBorder="1" applyProtection="1">
      <protection locked="0"/>
    </xf>
    <xf numFmtId="165" fontId="7" fillId="0" borderId="0" xfId="1" applyNumberFormat="1" applyFont="1" applyFill="1" applyAlignment="1" applyProtection="1">
      <protection locked="0"/>
    </xf>
    <xf numFmtId="171" fontId="7" fillId="0" borderId="0" xfId="1" applyNumberFormat="1" applyFont="1" applyFill="1" applyAlignment="1" applyProtection="1">
      <protection locked="0"/>
    </xf>
    <xf numFmtId="171" fontId="8" fillId="0" borderId="0" xfId="1" applyNumberFormat="1" applyFont="1" applyFill="1" applyAlignme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7" fillId="0" borderId="3" xfId="1" applyNumberFormat="1" applyFont="1" applyFill="1" applyBorder="1" applyAlignment="1" applyProtection="1">
      <protection locked="0"/>
    </xf>
    <xf numFmtId="171" fontId="8" fillId="0" borderId="6" xfId="1" applyNumberFormat="1" applyFont="1" applyFill="1" applyBorder="1" applyAlignment="1" applyProtection="1"/>
    <xf numFmtId="165" fontId="8" fillId="0" borderId="0" xfId="1" applyNumberFormat="1" applyFont="1" applyFill="1" applyBorder="1" applyAlignment="1" applyProtection="1">
      <protection locked="0"/>
    </xf>
    <xf numFmtId="171" fontId="8" fillId="0" borderId="3" xfId="1" applyNumberFormat="1" applyFont="1" applyFill="1" applyBorder="1" applyAlignment="1" applyProtection="1"/>
    <xf numFmtId="171" fontId="8" fillId="0" borderId="7" xfId="1" applyNumberFormat="1" applyFont="1" applyFill="1" applyBorder="1" applyAlignment="1" applyProtection="1">
      <protection locked="0"/>
    </xf>
    <xf numFmtId="171" fontId="7" fillId="0" borderId="6" xfId="1" applyNumberFormat="1" applyFont="1" applyFill="1" applyBorder="1" applyAlignment="1" applyProtection="1">
      <protection locked="0"/>
    </xf>
    <xf numFmtId="49" fontId="9" fillId="0" borderId="0" xfId="0" applyFont="1" applyAlignment="1" applyProtection="1">
      <alignment horizontal="left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165" fontId="13" fillId="0" borderId="0" xfId="0" applyNumberFormat="1" applyFont="1" applyProtection="1">
      <protection locked="0"/>
    </xf>
    <xf numFmtId="49" fontId="7" fillId="0" borderId="0" xfId="0" applyFont="1" applyProtection="1">
      <protection locked="0"/>
    </xf>
    <xf numFmtId="49" fontId="12" fillId="0" borderId="0" xfId="0" applyFont="1" applyAlignment="1" applyProtection="1">
      <alignment horizontal="center"/>
      <protection locked="0"/>
    </xf>
    <xf numFmtId="49" fontId="12" fillId="0" borderId="0" xfId="0" applyFont="1" applyAlignment="1" applyProtection="1">
      <alignment horizontal="left"/>
      <protection locked="0"/>
    </xf>
    <xf numFmtId="165" fontId="9" fillId="0" borderId="0" xfId="0" applyNumberFormat="1" applyFont="1" applyAlignment="1" applyProtection="1">
      <alignment horizontal="left"/>
      <protection locked="0"/>
    </xf>
    <xf numFmtId="49" fontId="8" fillId="0" borderId="0" xfId="0" applyFont="1" applyAlignment="1" applyProtection="1">
      <alignment horizontal="center"/>
      <protection locked="0"/>
    </xf>
    <xf numFmtId="49" fontId="8" fillId="0" borderId="0" xfId="0" applyFont="1" applyProtection="1">
      <protection locked="0"/>
    </xf>
    <xf numFmtId="49" fontId="8" fillId="0" borderId="0" xfId="0" applyFont="1" applyAlignment="1" applyProtection="1">
      <alignment horizontal="left"/>
      <protection locked="0"/>
    </xf>
    <xf numFmtId="49" fontId="14" fillId="0" borderId="0" xfId="0" applyFont="1" applyAlignment="1" applyProtection="1">
      <alignment horizontal="center"/>
      <protection locked="0"/>
    </xf>
    <xf numFmtId="49" fontId="14" fillId="0" borderId="0" xfId="0" applyFont="1" applyAlignment="1" applyProtection="1">
      <alignment horizontal="left"/>
      <protection locked="0"/>
    </xf>
    <xf numFmtId="49" fontId="0" fillId="0" borderId="0" xfId="0" applyAlignment="1" applyProtection="1">
      <alignment horizontal="center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Protection="1">
      <protection locked="0"/>
    </xf>
    <xf numFmtId="49" fontId="14" fillId="0" borderId="0" xfId="0" applyFont="1" applyProtection="1">
      <protection locked="0"/>
    </xf>
    <xf numFmtId="171" fontId="13" fillId="0" borderId="0" xfId="0" applyNumberFormat="1" applyFont="1" applyAlignment="1" applyProtection="1">
      <alignment horizontal="center"/>
      <protection locked="0"/>
    </xf>
    <xf numFmtId="171" fontId="7" fillId="0" borderId="0" xfId="0" applyNumberFormat="1" applyFont="1" applyProtection="1">
      <protection locked="0"/>
    </xf>
    <xf numFmtId="49" fontId="7" fillId="0" borderId="0" xfId="0" applyFont="1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left"/>
      <protection locked="0"/>
    </xf>
    <xf numFmtId="171" fontId="13" fillId="0" borderId="0" xfId="0" applyNumberFormat="1" applyFont="1" applyProtection="1">
      <protection locked="0"/>
    </xf>
    <xf numFmtId="171" fontId="14" fillId="0" borderId="0" xfId="0" applyNumberFormat="1" applyFont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165" fontId="14" fillId="0" borderId="0" xfId="0" applyNumberFormat="1" applyFont="1" applyProtection="1">
      <protection locked="0"/>
    </xf>
    <xf numFmtId="171" fontId="14" fillId="0" borderId="0" xfId="0" applyNumberFormat="1" applyFont="1" applyProtection="1">
      <protection locked="0"/>
    </xf>
    <xf numFmtId="49" fontId="0" fillId="0" borderId="0" xfId="0" applyAlignment="1" applyProtection="1">
      <alignment horizontal="left" indent="1"/>
      <protection locked="0"/>
    </xf>
    <xf numFmtId="49" fontId="0" fillId="0" borderId="0" xfId="0" applyProtection="1">
      <protection locked="0"/>
    </xf>
    <xf numFmtId="49" fontId="14" fillId="0" borderId="0" xfId="0" quotePrefix="1" applyFont="1" applyAlignment="1" applyProtection="1">
      <alignment horizontal="left"/>
      <protection locked="0"/>
    </xf>
    <xf numFmtId="165" fontId="13" fillId="0" borderId="0" xfId="0" quotePrefix="1" applyNumberFormat="1" applyFont="1" applyAlignment="1" applyProtection="1">
      <alignment horizontal="center"/>
      <protection locked="0"/>
    </xf>
    <xf numFmtId="171" fontId="13" fillId="0" borderId="0" xfId="0" quotePrefix="1" applyNumberFormat="1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left"/>
      <protection locked="0"/>
    </xf>
    <xf numFmtId="165" fontId="0" fillId="0" borderId="0" xfId="0" applyNumberForma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NumberFormat="1" applyFont="1" applyProtection="1">
      <protection locked="0"/>
    </xf>
    <xf numFmtId="49" fontId="13" fillId="0" borderId="0" xfId="10" applyFont="1" applyAlignment="1" applyProtection="1">
      <alignment horizontal="center"/>
      <protection locked="0"/>
    </xf>
    <xf numFmtId="166" fontId="7" fillId="0" borderId="0" xfId="10" applyNumberFormat="1" applyFont="1" applyProtection="1">
      <protection locked="0"/>
    </xf>
    <xf numFmtId="49" fontId="7" fillId="0" borderId="0" xfId="10" applyFont="1" applyProtection="1">
      <protection locked="0"/>
    </xf>
    <xf numFmtId="171" fontId="0" fillId="0" borderId="3" xfId="0" applyNumberFormat="1" applyBorder="1" applyProtection="1">
      <protection locked="0"/>
    </xf>
    <xf numFmtId="171" fontId="0" fillId="0" borderId="0" xfId="0" applyNumberFormat="1" applyAlignment="1" applyProtection="1">
      <alignment horizontal="right"/>
      <protection locked="0"/>
    </xf>
    <xf numFmtId="171" fontId="8" fillId="0" borderId="0" xfId="0" applyNumberFormat="1" applyFont="1" applyProtection="1">
      <protection locked="0"/>
    </xf>
    <xf numFmtId="2" fontId="7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171" fontId="20" fillId="0" borderId="0" xfId="0" applyNumberFormat="1" applyFont="1" applyProtection="1">
      <protection locked="0"/>
    </xf>
    <xf numFmtId="166" fontId="13" fillId="0" borderId="0" xfId="0" applyNumberFormat="1" applyFont="1" applyAlignment="1" applyProtection="1">
      <alignment horizontal="center"/>
      <protection locked="0"/>
    </xf>
    <xf numFmtId="171" fontId="15" fillId="0" borderId="0" xfId="0" applyNumberFormat="1" applyFont="1" applyProtection="1">
      <protection locked="0"/>
    </xf>
    <xf numFmtId="49" fontId="15" fillId="0" borderId="0" xfId="0" applyFont="1" applyAlignment="1" applyProtection="1">
      <alignment horizontal="left"/>
      <protection locked="0"/>
    </xf>
    <xf numFmtId="165" fontId="8" fillId="0" borderId="0" xfId="0" applyNumberFormat="1" applyFont="1" applyProtection="1">
      <protection locked="0"/>
    </xf>
    <xf numFmtId="166" fontId="7" fillId="0" borderId="0" xfId="0" applyNumberFormat="1" applyFont="1" applyProtection="1">
      <protection locked="0"/>
    </xf>
    <xf numFmtId="49" fontId="20" fillId="0" borderId="0" xfId="0" applyFont="1" applyProtection="1">
      <protection locked="0"/>
    </xf>
    <xf numFmtId="0" fontId="9" fillId="0" borderId="0" xfId="0" applyNumberFormat="1" applyFont="1" applyProtection="1">
      <protection locked="0"/>
    </xf>
    <xf numFmtId="166" fontId="10" fillId="0" borderId="0" xfId="10" applyNumberFormat="1" applyFont="1" applyAlignment="1" applyProtection="1">
      <alignment horizontal="left"/>
      <protection locked="0"/>
    </xf>
    <xf numFmtId="49" fontId="10" fillId="0" borderId="0" xfId="10" applyFont="1" applyAlignment="1" applyProtection="1">
      <alignment horizontal="left"/>
      <protection locked="0"/>
    </xf>
    <xf numFmtId="0" fontId="8" fillId="0" borderId="0" xfId="10" applyNumberFormat="1" applyFont="1" applyProtection="1">
      <protection locked="0"/>
    </xf>
    <xf numFmtId="49" fontId="8" fillId="0" borderId="0" xfId="10" applyFont="1" applyAlignment="1" applyProtection="1">
      <alignment horizontal="left"/>
      <protection locked="0"/>
    </xf>
    <xf numFmtId="49" fontId="7" fillId="0" borderId="0" xfId="10" applyFont="1" applyAlignment="1" applyProtection="1">
      <alignment horizontal="centerContinuous"/>
      <protection locked="0"/>
    </xf>
    <xf numFmtId="49" fontId="8" fillId="0" borderId="0" xfId="10" applyFont="1" applyAlignment="1" applyProtection="1">
      <alignment horizontal="center"/>
      <protection locked="0"/>
    </xf>
    <xf numFmtId="0" fontId="7" fillId="0" borderId="0" xfId="10" applyNumberFormat="1" applyFont="1" applyProtection="1">
      <protection locked="0"/>
    </xf>
    <xf numFmtId="49" fontId="7" fillId="0" borderId="0" xfId="0" applyFont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166" fontId="0" fillId="0" borderId="0" xfId="10" applyNumberFormat="1" applyFont="1" applyAlignment="1" applyProtection="1">
      <alignment horizontal="center"/>
      <protection locked="0"/>
    </xf>
    <xf numFmtId="49" fontId="7" fillId="0" borderId="0" xfId="0" applyFont="1" applyAlignment="1" applyProtection="1">
      <alignment horizontal="center" wrapText="1"/>
      <protection locked="0"/>
    </xf>
    <xf numFmtId="49" fontId="0" fillId="0" borderId="0" xfId="0" applyAlignment="1" applyProtection="1">
      <alignment horizontal="center" wrapText="1"/>
      <protection locked="0"/>
    </xf>
    <xf numFmtId="166" fontId="13" fillId="0" borderId="0" xfId="10" applyNumberFormat="1" applyFont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37" fontId="13" fillId="0" borderId="0" xfId="10" applyNumberFormat="1" applyFont="1" applyAlignment="1" applyProtection="1">
      <alignment horizontal="center"/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0" fontId="8" fillId="0" borderId="0" xfId="0" applyNumberFormat="1" applyFont="1" applyProtection="1">
      <protection locked="0"/>
    </xf>
    <xf numFmtId="0" fontId="14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171" fontId="7" fillId="0" borderId="0" xfId="0" applyNumberFormat="1" applyFont="1" applyAlignment="1" applyProtection="1">
      <alignment horizontal="center"/>
      <protection locked="0"/>
    </xf>
    <xf numFmtId="0" fontId="14" fillId="0" borderId="0" xfId="0" applyNumberFormat="1" applyFont="1" applyAlignment="1" applyProtection="1">
      <alignment horizontal="left" indent="1"/>
      <protection locked="0"/>
    </xf>
    <xf numFmtId="171" fontId="8" fillId="0" borderId="0" xfId="0" applyNumberFormat="1" applyFont="1" applyAlignment="1" applyProtection="1">
      <alignment horizontal="right"/>
      <protection locked="0"/>
    </xf>
    <xf numFmtId="171" fontId="7" fillId="0" borderId="0" xfId="10" applyNumberFormat="1" applyFont="1" applyProtection="1">
      <protection locked="0"/>
    </xf>
    <xf numFmtId="171" fontId="8" fillId="0" borderId="0" xfId="10" applyNumberFormat="1" applyFont="1" applyAlignment="1" applyProtection="1">
      <alignment horizontal="right"/>
      <protection locked="0"/>
    </xf>
    <xf numFmtId="38" fontId="7" fillId="0" borderId="0" xfId="1" applyNumberFormat="1" applyFont="1" applyFill="1" applyProtection="1">
      <protection locked="0"/>
    </xf>
    <xf numFmtId="0" fontId="7" fillId="0" borderId="0" xfId="1" applyNumberFormat="1" applyFont="1" applyFill="1" applyProtection="1">
      <protection locked="0"/>
    </xf>
    <xf numFmtId="0" fontId="0" fillId="0" borderId="0" xfId="1" applyNumberFormat="1" applyFont="1" applyFill="1" applyProtection="1"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171" fontId="8" fillId="0" borderId="0" xfId="10" applyNumberFormat="1" applyFont="1" applyProtection="1">
      <protection locked="0"/>
    </xf>
    <xf numFmtId="171" fontId="8" fillId="0" borderId="0" xfId="10" applyNumberFormat="1" applyFont="1" applyAlignment="1" applyProtection="1">
      <alignment horizontal="center"/>
      <protection locked="0"/>
    </xf>
    <xf numFmtId="171" fontId="8" fillId="0" borderId="6" xfId="2" applyNumberFormat="1" applyFont="1" applyFill="1" applyBorder="1" applyAlignment="1" applyProtection="1">
      <alignment horizontal="center"/>
    </xf>
    <xf numFmtId="37" fontId="0" fillId="0" borderId="0" xfId="0" applyNumberFormat="1" applyProtection="1"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49" fontId="0" fillId="0" borderId="0" xfId="10" applyFont="1" applyProtection="1"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8" fillId="0" borderId="0" xfId="10" applyNumberFormat="1" applyFont="1" applyAlignment="1" applyProtection="1">
      <alignment horizontal="left"/>
      <protection locked="0"/>
    </xf>
    <xf numFmtId="0" fontId="7" fillId="0" borderId="0" xfId="10" applyNumberFormat="1" applyFont="1" applyAlignment="1" applyProtection="1">
      <alignment horizontal="centerContinuous"/>
      <protection locked="0"/>
    </xf>
    <xf numFmtId="171" fontId="7" fillId="0" borderId="0" xfId="10" applyNumberFormat="1" applyFont="1" applyAlignment="1" applyProtection="1">
      <alignment horizontal="right"/>
      <protection locked="0"/>
    </xf>
    <xf numFmtId="164" fontId="7" fillId="0" borderId="0" xfId="0" applyNumberFormat="1" applyFont="1" applyProtection="1">
      <protection locked="0"/>
    </xf>
    <xf numFmtId="165" fontId="0" fillId="0" borderId="3" xfId="0" applyNumberFormat="1" applyBorder="1" applyProtection="1">
      <protection locked="0"/>
    </xf>
    <xf numFmtId="164" fontId="8" fillId="0" borderId="0" xfId="0" applyNumberFormat="1" applyFont="1" applyProtection="1">
      <protection locked="0"/>
    </xf>
    <xf numFmtId="171" fontId="7" fillId="0" borderId="3" xfId="0" applyNumberFormat="1" applyFont="1" applyBorder="1" applyProtection="1">
      <protection locked="0"/>
    </xf>
    <xf numFmtId="165" fontId="7" fillId="0" borderId="3" xfId="0" applyNumberFormat="1" applyFont="1" applyBorder="1" applyProtection="1">
      <protection locked="0"/>
    </xf>
    <xf numFmtId="49" fontId="16" fillId="0" borderId="0" xfId="0" applyFont="1" applyProtection="1"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>
      <protection locked="0"/>
    </xf>
    <xf numFmtId="171" fontId="16" fillId="0" borderId="0" xfId="0" applyNumberFormat="1" applyFont="1" applyProtection="1">
      <protection locked="0"/>
    </xf>
    <xf numFmtId="49" fontId="18" fillId="0" borderId="0" xfId="0" applyFont="1" applyProtection="1">
      <protection locked="0"/>
    </xf>
    <xf numFmtId="164" fontId="18" fillId="0" borderId="0" xfId="0" applyNumberFormat="1" applyFont="1" applyProtection="1"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165" fontId="18" fillId="0" borderId="0" xfId="0" applyNumberFormat="1" applyFont="1" applyProtection="1">
      <protection locked="0"/>
    </xf>
    <xf numFmtId="165" fontId="16" fillId="0" borderId="0" xfId="0" applyNumberFormat="1" applyFont="1" applyProtection="1">
      <protection locked="0"/>
    </xf>
    <xf numFmtId="166" fontId="8" fillId="0" borderId="0" xfId="1" applyNumberFormat="1" applyFont="1" applyFill="1" applyProtection="1">
      <protection locked="0"/>
    </xf>
    <xf numFmtId="165" fontId="19" fillId="0" borderId="0" xfId="0" applyNumberFormat="1" applyFont="1" applyProtection="1">
      <protection locked="0"/>
    </xf>
    <xf numFmtId="4" fontId="0" fillId="0" borderId="0" xfId="1" applyFont="1" applyFill="1" applyProtection="1"/>
    <xf numFmtId="171" fontId="0" fillId="0" borderId="7" xfId="0" applyNumberFormat="1" applyBorder="1"/>
    <xf numFmtId="171" fontId="8" fillId="0" borderId="3" xfId="0" applyNumberFormat="1" applyFont="1" applyBorder="1"/>
    <xf numFmtId="4" fontId="7" fillId="0" borderId="0" xfId="1" applyFont="1" applyFill="1" applyProtection="1"/>
    <xf numFmtId="171" fontId="7" fillId="0" borderId="0" xfId="1" applyNumberFormat="1" applyFont="1" applyFill="1" applyAlignment="1" applyProtection="1"/>
    <xf numFmtId="171" fontId="7" fillId="0" borderId="0" xfId="1" applyNumberFormat="1" applyFont="1" applyFill="1" applyAlignment="1" applyProtection="1">
      <alignment horizontal="right"/>
    </xf>
    <xf numFmtId="171" fontId="0" fillId="0" borderId="0" xfId="1" applyNumberFormat="1" applyFont="1" applyFill="1" applyAlignment="1" applyProtection="1">
      <alignment horizontal="right"/>
    </xf>
    <xf numFmtId="4" fontId="7" fillId="0" borderId="0" xfId="1" applyFont="1" applyProtection="1">
      <protection locked="0"/>
    </xf>
    <xf numFmtId="4" fontId="0" fillId="0" borderId="0" xfId="1" applyFont="1" applyProtection="1">
      <protection locked="0"/>
    </xf>
    <xf numFmtId="4" fontId="8" fillId="0" borderId="0" xfId="1" applyFont="1" applyProtection="1">
      <protection locked="0"/>
    </xf>
    <xf numFmtId="4" fontId="18" fillId="0" borderId="0" xfId="1" applyFont="1" applyProtection="1">
      <protection locked="0"/>
    </xf>
    <xf numFmtId="171" fontId="7" fillId="0" borderId="0" xfId="1" applyNumberFormat="1" applyFont="1" applyProtection="1">
      <protection locked="0"/>
    </xf>
    <xf numFmtId="171" fontId="0" fillId="0" borderId="0" xfId="1" applyNumberFormat="1" applyFont="1" applyProtection="1">
      <protection locked="0"/>
    </xf>
    <xf numFmtId="171" fontId="18" fillId="0" borderId="0" xfId="1" applyNumberFormat="1" applyFont="1" applyProtection="1">
      <protection locked="0"/>
    </xf>
    <xf numFmtId="171" fontId="22" fillId="4" borderId="0" xfId="0" applyNumberFormat="1" applyFont="1" applyFill="1" applyProtection="1">
      <protection locked="0"/>
    </xf>
    <xf numFmtId="164" fontId="22" fillId="4" borderId="0" xfId="0" applyNumberFormat="1" applyFont="1" applyFill="1" applyProtection="1">
      <protection locked="0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49" fontId="8" fillId="0" borderId="0" xfId="0" applyFont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49" fontId="13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8" fillId="0" borderId="0" xfId="10" applyFont="1" applyAlignment="1" applyProtection="1">
      <alignment horizontal="center"/>
      <protection locked="0"/>
    </xf>
    <xf numFmtId="4" fontId="7" fillId="0" borderId="3" xfId="1" applyFont="1" applyFill="1" applyBorder="1" applyAlignment="1" applyProtection="1">
      <alignment horizontal="center"/>
      <protection locked="0"/>
    </xf>
    <xf numFmtId="166" fontId="13" fillId="0" borderId="0" xfId="10" applyNumberFormat="1" applyFont="1" applyAlignment="1" applyProtection="1">
      <alignment horizontal="center"/>
      <protection locked="0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Q63"/>
  <sheetViews>
    <sheetView view="pageBreakPreview" zoomScaleSheetLayoutView="100" workbookViewId="0">
      <selection activeCell="L8" sqref="L8"/>
    </sheetView>
  </sheetViews>
  <sheetFormatPr defaultColWidth="11" defaultRowHeight="24.75" customHeight="1"/>
  <cols>
    <col min="1" max="1" width="44.5703125" style="1" customWidth="1"/>
    <col min="2" max="2" width="9.42578125" style="16" customWidth="1"/>
    <col min="3" max="3" width="11.140625" style="16" customWidth="1"/>
    <col min="4" max="4" width="1.85546875" style="16" customWidth="1"/>
    <col min="5" max="5" width="11.140625" style="16" customWidth="1"/>
    <col min="6" max="6" width="1.85546875" style="1" customWidth="1"/>
    <col min="7" max="7" width="11.140625" style="11" customWidth="1"/>
    <col min="8" max="8" width="1.85546875" style="6" customWidth="1"/>
    <col min="9" max="9" width="11.140625" style="11" customWidth="1"/>
    <col min="10" max="10" width="15.85546875" style="1" customWidth="1"/>
    <col min="11" max="11" width="15" style="24" bestFit="1" customWidth="1"/>
    <col min="12" max="12" width="10.140625" style="24" customWidth="1"/>
    <col min="13" max="13" width="11.7109375" style="24" bestFit="1" customWidth="1"/>
    <col min="14" max="14" width="11.140625" style="24" bestFit="1" customWidth="1"/>
    <col min="15" max="17" width="11" style="24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48</v>
      </c>
      <c r="B2" s="13"/>
      <c r="C2" s="13"/>
      <c r="D2" s="13"/>
      <c r="E2" s="13"/>
      <c r="F2" s="3"/>
      <c r="G2" s="7"/>
      <c r="H2" s="7"/>
      <c r="I2" s="7"/>
    </row>
    <row r="3" spans="1:17" ht="17.25" customHeight="1">
      <c r="A3" s="5"/>
      <c r="B3" s="15"/>
      <c r="C3" s="15"/>
      <c r="D3" s="15"/>
      <c r="E3" s="15"/>
      <c r="G3" s="22"/>
      <c r="H3" s="23"/>
      <c r="I3" s="22"/>
    </row>
    <row r="4" spans="1:17" ht="22.5" customHeight="1">
      <c r="A4" s="3"/>
      <c r="B4" s="13"/>
      <c r="C4" s="252" t="s">
        <v>2</v>
      </c>
      <c r="D4" s="252"/>
      <c r="E4" s="252"/>
      <c r="F4" s="4"/>
      <c r="G4" s="4"/>
      <c r="H4" s="4"/>
      <c r="I4" s="4"/>
    </row>
    <row r="5" spans="1:17" ht="22.5" customHeight="1">
      <c r="A5" s="2"/>
      <c r="B5" s="8"/>
      <c r="C5" s="252" t="s">
        <v>3</v>
      </c>
      <c r="D5" s="252"/>
      <c r="E5" s="252"/>
      <c r="F5" s="4"/>
      <c r="G5" s="253" t="s">
        <v>4</v>
      </c>
      <c r="H5" s="253"/>
      <c r="I5" s="253"/>
    </row>
    <row r="6" spans="1:17" ht="22.5" customHeight="1">
      <c r="A6" s="2"/>
      <c r="B6" s="8"/>
      <c r="C6" s="254" t="s">
        <v>68</v>
      </c>
      <c r="D6" s="255"/>
      <c r="E6" s="255"/>
      <c r="F6" s="4"/>
      <c r="G6" s="254" t="s">
        <v>68</v>
      </c>
      <c r="H6" s="255"/>
      <c r="I6" s="255"/>
    </row>
    <row r="7" spans="1:17" ht="22.5" customHeight="1">
      <c r="A7" s="2"/>
      <c r="B7" s="8"/>
      <c r="C7" s="254" t="s">
        <v>50</v>
      </c>
      <c r="D7" s="254"/>
      <c r="E7" s="254"/>
      <c r="F7" s="4"/>
      <c r="G7" s="254" t="s">
        <v>50</v>
      </c>
      <c r="H7" s="254"/>
      <c r="I7" s="254"/>
    </row>
    <row r="8" spans="1:17" ht="22.5" customHeight="1">
      <c r="B8" s="14" t="s">
        <v>7</v>
      </c>
      <c r="C8" s="52">
        <v>2568</v>
      </c>
      <c r="D8" s="14"/>
      <c r="E8" s="52">
        <v>2567</v>
      </c>
      <c r="G8" s="52">
        <v>2568</v>
      </c>
      <c r="H8" s="14"/>
      <c r="I8" s="52">
        <v>2567</v>
      </c>
    </row>
    <row r="9" spans="1:17" ht="22.5" customHeight="1">
      <c r="A9" s="3"/>
      <c r="B9" s="14"/>
      <c r="C9" s="251" t="s">
        <v>9</v>
      </c>
      <c r="D9" s="251"/>
      <c r="E9" s="251"/>
      <c r="F9" s="251"/>
      <c r="G9" s="251"/>
      <c r="H9" s="251"/>
      <c r="I9" s="251"/>
    </row>
    <row r="10" spans="1:17" ht="22.5" customHeight="1">
      <c r="A10" s="9" t="s">
        <v>51</v>
      </c>
      <c r="B10" s="17"/>
      <c r="C10" s="17"/>
      <c r="D10" s="17"/>
      <c r="E10" s="17"/>
    </row>
    <row r="11" spans="1:17" ht="22.5" customHeight="1">
      <c r="A11" s="5" t="s">
        <v>52</v>
      </c>
      <c r="B11" s="17" t="s">
        <v>53</v>
      </c>
      <c r="C11" s="40">
        <v>2613117</v>
      </c>
      <c r="D11" s="39"/>
      <c r="E11" s="40">
        <v>2611908</v>
      </c>
      <c r="F11" s="40"/>
      <c r="G11" s="40">
        <v>2613117</v>
      </c>
      <c r="H11" s="40"/>
      <c r="I11" s="40">
        <v>2611908</v>
      </c>
      <c r="J11" s="36"/>
      <c r="K11" s="37"/>
    </row>
    <row r="12" spans="1:17" ht="22.5" customHeight="1">
      <c r="A12" s="1" t="s">
        <v>54</v>
      </c>
      <c r="B12" s="17">
        <v>2</v>
      </c>
      <c r="C12" s="40">
        <v>36641</v>
      </c>
      <c r="D12" s="39"/>
      <c r="E12" s="55">
        <v>33468</v>
      </c>
      <c r="F12" s="40"/>
      <c r="G12" s="40">
        <v>38401</v>
      </c>
      <c r="H12" s="40"/>
      <c r="I12" s="55">
        <v>34668</v>
      </c>
      <c r="J12" s="36"/>
      <c r="K12" s="37"/>
    </row>
    <row r="13" spans="1:17" s="4" customFormat="1" ht="22.5" customHeight="1">
      <c r="A13" s="4" t="s">
        <v>55</v>
      </c>
      <c r="B13" s="18"/>
      <c r="C13" s="43">
        <f>SUM(C11:C12)</f>
        <v>2649758</v>
      </c>
      <c r="D13" s="41"/>
      <c r="E13" s="43">
        <f>SUM(E11:E12)</f>
        <v>2645376</v>
      </c>
      <c r="F13" s="38"/>
      <c r="G13" s="43">
        <f>SUM(G11:G12)</f>
        <v>2651518</v>
      </c>
      <c r="H13" s="38"/>
      <c r="I13" s="43">
        <f>SUM(I11:I12)</f>
        <v>2646576</v>
      </c>
      <c r="K13" s="38"/>
      <c r="L13" s="25"/>
      <c r="M13" s="25"/>
      <c r="N13" s="25"/>
      <c r="O13" s="25"/>
      <c r="P13" s="25"/>
      <c r="Q13" s="25"/>
    </row>
    <row r="14" spans="1:17" ht="17.25" customHeight="1">
      <c r="B14" s="17"/>
      <c r="C14" s="39"/>
      <c r="D14" s="39"/>
      <c r="E14" s="39"/>
      <c r="F14" s="40"/>
      <c r="G14" s="40"/>
      <c r="H14" s="40"/>
      <c r="I14" s="40"/>
    </row>
    <row r="15" spans="1:17" ht="22.5" customHeight="1">
      <c r="A15" s="9" t="s">
        <v>56</v>
      </c>
      <c r="B15" s="17"/>
      <c r="C15" s="39"/>
      <c r="D15" s="39"/>
      <c r="E15" s="39"/>
      <c r="F15" s="40"/>
      <c r="G15" s="42"/>
      <c r="H15" s="42"/>
      <c r="I15" s="42"/>
    </row>
    <row r="16" spans="1:17" ht="22.5" customHeight="1">
      <c r="A16" s="5" t="s">
        <v>57</v>
      </c>
      <c r="B16" s="17"/>
      <c r="C16" s="40">
        <v>1620888</v>
      </c>
      <c r="D16" s="39"/>
      <c r="E16" s="40">
        <v>1635608</v>
      </c>
      <c r="F16" s="40"/>
      <c r="G16" s="40">
        <v>1620888</v>
      </c>
      <c r="H16" s="40"/>
      <c r="I16" s="40">
        <v>1635608</v>
      </c>
      <c r="K16" s="37"/>
    </row>
    <row r="17" spans="1:17" ht="22.5" customHeight="1">
      <c r="A17" s="21" t="s">
        <v>58</v>
      </c>
      <c r="B17" s="17"/>
      <c r="C17" s="40">
        <v>225059</v>
      </c>
      <c r="D17" s="39"/>
      <c r="E17" s="37">
        <v>213085</v>
      </c>
      <c r="F17" s="40"/>
      <c r="G17" s="40">
        <v>225059</v>
      </c>
      <c r="H17" s="40"/>
      <c r="I17" s="37">
        <v>213085</v>
      </c>
      <c r="K17" s="37"/>
    </row>
    <row r="18" spans="1:17" ht="22.5" customHeight="1">
      <c r="A18" s="5" t="s">
        <v>59</v>
      </c>
      <c r="B18" s="17"/>
      <c r="C18" s="40">
        <v>125990</v>
      </c>
      <c r="D18" s="39"/>
      <c r="E18" s="40">
        <v>121225</v>
      </c>
      <c r="F18" s="40"/>
      <c r="G18" s="40">
        <v>125990</v>
      </c>
      <c r="H18" s="40"/>
      <c r="I18" s="40">
        <v>121225</v>
      </c>
      <c r="K18" s="37"/>
    </row>
    <row r="19" spans="1:17" s="4" customFormat="1" ht="22.5" customHeight="1">
      <c r="A19" s="4" t="s">
        <v>60</v>
      </c>
      <c r="B19" s="19"/>
      <c r="C19" s="43">
        <f>SUM(C16:C18)</f>
        <v>1971937</v>
      </c>
      <c r="D19" s="44"/>
      <c r="E19" s="43">
        <f>SUM(E16:E18)</f>
        <v>1969918</v>
      </c>
      <c r="F19" s="38"/>
      <c r="G19" s="43">
        <f>SUM(G16:G18)</f>
        <v>1971937</v>
      </c>
      <c r="H19" s="38"/>
      <c r="I19" s="43">
        <f>SUM(I16:I18)</f>
        <v>1969918</v>
      </c>
      <c r="K19" s="25"/>
      <c r="L19" s="25"/>
      <c r="M19" s="25"/>
      <c r="N19" s="25"/>
      <c r="O19" s="25"/>
      <c r="P19" s="25"/>
      <c r="Q19" s="25"/>
    </row>
    <row r="20" spans="1:17" ht="17.25" customHeight="1">
      <c r="A20" s="4"/>
      <c r="B20" s="17"/>
      <c r="C20" s="45"/>
      <c r="D20" s="45"/>
      <c r="E20" s="45"/>
      <c r="F20" s="40"/>
      <c r="G20" s="40"/>
      <c r="H20" s="40"/>
      <c r="I20" s="40"/>
    </row>
    <row r="21" spans="1:17" s="4" customFormat="1" ht="22.5" customHeight="1">
      <c r="A21" s="2" t="s">
        <v>61</v>
      </c>
      <c r="B21" s="20"/>
      <c r="C21" s="38">
        <f>C13-C19</f>
        <v>677821</v>
      </c>
      <c r="D21" s="41"/>
      <c r="E21" s="38">
        <f>E13-E19</f>
        <v>675458</v>
      </c>
      <c r="F21" s="38"/>
      <c r="G21" s="38">
        <f>G13-G19</f>
        <v>679581</v>
      </c>
      <c r="H21" s="38"/>
      <c r="I21" s="38">
        <f>I13-I19</f>
        <v>676658</v>
      </c>
      <c r="K21" s="25"/>
      <c r="L21" s="25"/>
      <c r="M21" s="25"/>
      <c r="N21" s="25"/>
      <c r="O21" s="25"/>
      <c r="P21" s="25"/>
      <c r="Q21" s="25"/>
    </row>
    <row r="22" spans="1:17" ht="22.5" customHeight="1">
      <c r="A22" s="21" t="s">
        <v>62</v>
      </c>
      <c r="B22" s="20">
        <v>4</v>
      </c>
      <c r="C22" s="46">
        <v>5087</v>
      </c>
      <c r="D22" s="45"/>
      <c r="E22" s="46">
        <v>2081</v>
      </c>
      <c r="F22" s="40"/>
      <c r="G22" s="56">
        <v>0</v>
      </c>
      <c r="H22" s="40"/>
      <c r="I22" s="56">
        <v>0</v>
      </c>
    </row>
    <row r="23" spans="1:17" s="4" customFormat="1" ht="22.5" customHeight="1">
      <c r="A23" s="4" t="s">
        <v>63</v>
      </c>
      <c r="B23" s="18"/>
      <c r="C23" s="38">
        <f>SUM(C21:C22)</f>
        <v>682908</v>
      </c>
      <c r="D23" s="41"/>
      <c r="E23" s="38">
        <f>SUM(E21:E22)</f>
        <v>677539</v>
      </c>
      <c r="F23" s="38"/>
      <c r="G23" s="38">
        <f>SUM(G21:G22)</f>
        <v>679581</v>
      </c>
      <c r="H23" s="38"/>
      <c r="I23" s="38">
        <f>SUM(I21:I22)</f>
        <v>676658</v>
      </c>
      <c r="K23" s="25"/>
      <c r="L23" s="25"/>
      <c r="M23" s="25"/>
      <c r="N23" s="25"/>
      <c r="O23" s="25"/>
      <c r="P23" s="25"/>
      <c r="Q23" s="25"/>
    </row>
    <row r="24" spans="1:17" ht="22.5" customHeight="1">
      <c r="A24" t="s">
        <v>64</v>
      </c>
      <c r="B24" s="17"/>
      <c r="C24" s="40">
        <v>-135453</v>
      </c>
      <c r="D24" s="39"/>
      <c r="E24" s="55">
        <v>-135395</v>
      </c>
      <c r="F24" s="40"/>
      <c r="G24" s="40">
        <v>-134788</v>
      </c>
      <c r="H24" s="40"/>
      <c r="I24" s="55">
        <v>-135219</v>
      </c>
      <c r="J24" s="37"/>
    </row>
    <row r="25" spans="1:17" ht="22.5" customHeight="1" thickBot="1">
      <c r="A25" s="4" t="s">
        <v>65</v>
      </c>
      <c r="B25" s="17"/>
      <c r="C25" s="47">
        <f>C23+C24</f>
        <v>547455</v>
      </c>
      <c r="D25" s="39"/>
      <c r="E25" s="47">
        <f>E23+E24</f>
        <v>542144</v>
      </c>
      <c r="F25" s="38"/>
      <c r="G25" s="47">
        <f>G23+G24</f>
        <v>544793</v>
      </c>
      <c r="H25" s="38"/>
      <c r="I25" s="47">
        <f>I23+I24</f>
        <v>541439</v>
      </c>
    </row>
    <row r="26" spans="1:17" s="34" customFormat="1" ht="17.25" customHeight="1" thickTop="1">
      <c r="A26" s="30"/>
      <c r="B26" s="17"/>
      <c r="C26" s="48"/>
      <c r="D26" s="48"/>
      <c r="E26" s="48"/>
      <c r="F26" s="49"/>
      <c r="G26" s="50"/>
      <c r="H26" s="50"/>
      <c r="I26" s="50"/>
      <c r="K26" s="35"/>
      <c r="L26" s="35"/>
      <c r="M26" s="35"/>
      <c r="N26" s="35"/>
      <c r="O26" s="35"/>
      <c r="P26" s="35"/>
      <c r="Q26" s="35"/>
    </row>
    <row r="27" spans="1:17" ht="22.5" customHeight="1" thickBot="1">
      <c r="A27" s="4" t="s">
        <v>66</v>
      </c>
      <c r="B27" s="17"/>
      <c r="C27" s="51">
        <f>C25</f>
        <v>547455</v>
      </c>
      <c r="D27" s="39"/>
      <c r="E27" s="51">
        <f>E25</f>
        <v>542144</v>
      </c>
      <c r="F27" s="38"/>
      <c r="G27" s="51">
        <f>G25</f>
        <v>544793</v>
      </c>
      <c r="H27" s="38"/>
      <c r="I27" s="51">
        <f>I25</f>
        <v>541439</v>
      </c>
    </row>
    <row r="28" spans="1:17" s="34" customFormat="1" ht="17.25" customHeight="1" thickTop="1">
      <c r="A28" s="30"/>
      <c r="B28" s="17"/>
      <c r="C28" s="31"/>
      <c r="D28" s="31"/>
      <c r="E28" s="31"/>
      <c r="F28" s="32"/>
      <c r="G28" s="33"/>
      <c r="H28" s="33"/>
      <c r="I28" s="33"/>
      <c r="K28" s="35"/>
      <c r="L28" s="35"/>
      <c r="M28" s="35"/>
      <c r="N28" s="35"/>
      <c r="O28" s="35"/>
      <c r="P28" s="35"/>
      <c r="Q28" s="35"/>
    </row>
    <row r="29" spans="1:17" ht="28.15" customHeight="1" thickBot="1">
      <c r="A29" s="4" t="s">
        <v>67</v>
      </c>
      <c r="B29" s="17">
        <v>7</v>
      </c>
      <c r="C29" s="54">
        <f>+C25/360000</f>
        <v>1.5207083333333333</v>
      </c>
      <c r="D29" s="53"/>
      <c r="E29" s="12">
        <f>+E25/360000</f>
        <v>1.5059555555555555</v>
      </c>
      <c r="F29" s="10"/>
      <c r="G29" s="54">
        <f>+G25/360000</f>
        <v>1.5133138888888888</v>
      </c>
      <c r="H29" s="10"/>
      <c r="I29" s="12">
        <f>+I25/360000</f>
        <v>1.5039972222222222</v>
      </c>
    </row>
    <row r="30" spans="1:17" ht="24.75" customHeight="1" thickTop="1"/>
    <row r="63" spans="2:17" ht="24.75" customHeight="1">
      <c r="B63" s="1"/>
      <c r="C63" s="26"/>
      <c r="D63" s="26"/>
      <c r="E63" s="26"/>
      <c r="F63" s="27"/>
      <c r="G63" s="29"/>
      <c r="H63" s="28"/>
      <c r="I63" s="29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rintOptions horizontalCentered="1"/>
  <pageMargins left="0.7" right="0.55000000000000004" top="0.48" bottom="0.5" header="0.5" footer="0.5"/>
  <pageSetup paperSize="9" scale="96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dimension ref="A1:O72"/>
  <sheetViews>
    <sheetView view="pageBreakPreview" zoomScale="92" zoomScaleSheetLayoutView="85" workbookViewId="0">
      <selection activeCell="N70" sqref="N70"/>
    </sheetView>
  </sheetViews>
  <sheetFormatPr defaultColWidth="11" defaultRowHeight="21.75"/>
  <cols>
    <col min="1" max="1" width="47.7109375" style="131" customWidth="1"/>
    <col min="2" max="2" width="8.42578125" style="129" customWidth="1"/>
    <col min="3" max="3" width="1" style="130" customWidth="1"/>
    <col min="4" max="4" width="14.5703125" style="130" customWidth="1"/>
    <col min="5" max="5" width="1" style="130" customWidth="1"/>
    <col min="6" max="6" width="14.5703125" style="130" customWidth="1"/>
    <col min="7" max="7" width="1" style="131" customWidth="1"/>
    <col min="8" max="8" width="14.5703125" style="118" customWidth="1"/>
    <col min="9" max="9" width="1" style="118" customWidth="1"/>
    <col min="10" max="10" width="14.5703125" style="118" customWidth="1"/>
    <col min="11" max="11" width="13.42578125" style="131" bestFit="1" customWidth="1"/>
    <col min="12" max="12" width="11" style="58"/>
    <col min="13" max="16384" width="11" style="131"/>
  </cols>
  <sheetData>
    <row r="1" spans="1:13" ht="22.5" customHeight="1">
      <c r="A1" s="128" t="s">
        <v>0</v>
      </c>
    </row>
    <row r="2" spans="1:13" ht="22.5" customHeight="1">
      <c r="A2" s="128" t="s">
        <v>1</v>
      </c>
      <c r="B2" s="132"/>
      <c r="C2" s="133"/>
      <c r="D2" s="133"/>
      <c r="E2" s="133"/>
      <c r="F2" s="133"/>
      <c r="G2" s="128"/>
      <c r="H2" s="134"/>
      <c r="I2" s="134"/>
      <c r="J2" s="134"/>
    </row>
    <row r="3" spans="1:13" ht="22.5" customHeight="1">
      <c r="A3" s="128"/>
      <c r="B3" s="132"/>
      <c r="C3" s="133"/>
      <c r="D3" s="133"/>
      <c r="E3" s="133"/>
      <c r="F3" s="133"/>
      <c r="G3" s="128"/>
      <c r="H3" s="134"/>
      <c r="I3" s="134"/>
      <c r="J3" s="134"/>
    </row>
    <row r="4" spans="1:13" ht="22.5" customHeight="1">
      <c r="A4" s="128"/>
      <c r="B4" s="132"/>
      <c r="C4" s="133"/>
      <c r="D4" s="256" t="s">
        <v>2</v>
      </c>
      <c r="E4" s="256"/>
      <c r="F4" s="256"/>
      <c r="G4" s="136"/>
      <c r="H4" s="136"/>
      <c r="I4" s="136"/>
      <c r="J4" s="136"/>
    </row>
    <row r="5" spans="1:13" ht="22.5" customHeight="1">
      <c r="A5" s="137"/>
      <c r="B5" s="138"/>
      <c r="C5" s="139"/>
      <c r="D5" s="256" t="s">
        <v>3</v>
      </c>
      <c r="E5" s="256"/>
      <c r="F5" s="256"/>
      <c r="G5" s="136"/>
      <c r="H5" s="257" t="s">
        <v>4</v>
      </c>
      <c r="I5" s="257"/>
      <c r="J5" s="257"/>
    </row>
    <row r="6" spans="1:13" ht="22.5" customHeight="1">
      <c r="A6" s="137"/>
      <c r="B6" s="138"/>
      <c r="C6" s="139"/>
      <c r="D6" s="140" t="s">
        <v>159</v>
      </c>
      <c r="E6" s="131"/>
      <c r="F6" s="140" t="s">
        <v>5</v>
      </c>
      <c r="G6" s="136"/>
      <c r="H6" s="140" t="s">
        <v>159</v>
      </c>
      <c r="I6" s="131"/>
      <c r="J6" s="140" t="s">
        <v>5</v>
      </c>
    </row>
    <row r="7" spans="1:13" ht="22.5" customHeight="1">
      <c r="A7" s="128" t="s">
        <v>6</v>
      </c>
      <c r="B7" s="141" t="s">
        <v>7</v>
      </c>
      <c r="C7" s="142"/>
      <c r="D7" s="59">
        <v>2569</v>
      </c>
      <c r="E7" s="59"/>
      <c r="F7" s="59">
        <v>2568</v>
      </c>
      <c r="H7" s="59">
        <v>2569</v>
      </c>
      <c r="I7" s="141"/>
      <c r="J7" s="59">
        <v>2568</v>
      </c>
    </row>
    <row r="8" spans="1:13" ht="22.5" customHeight="1">
      <c r="A8" s="128"/>
      <c r="B8" s="141"/>
      <c r="C8" s="141"/>
      <c r="D8" s="60" t="s">
        <v>8</v>
      </c>
      <c r="E8" s="141"/>
      <c r="F8" s="60"/>
      <c r="H8" s="60" t="s">
        <v>8</v>
      </c>
      <c r="I8" s="141"/>
      <c r="J8" s="60"/>
    </row>
    <row r="9" spans="1:13" ht="22.5" customHeight="1">
      <c r="B9" s="141"/>
      <c r="C9" s="141"/>
      <c r="D9" s="258" t="s">
        <v>9</v>
      </c>
      <c r="E9" s="258"/>
      <c r="F9" s="258"/>
      <c r="G9" s="258"/>
      <c r="H9" s="258"/>
      <c r="I9" s="258"/>
      <c r="J9" s="258"/>
    </row>
    <row r="10" spans="1:13" ht="22.5" customHeight="1">
      <c r="A10" s="143" t="s">
        <v>10</v>
      </c>
      <c r="B10" s="141"/>
      <c r="C10" s="141"/>
      <c r="D10" s="144"/>
      <c r="E10" s="144"/>
      <c r="F10" s="144"/>
      <c r="G10" s="145"/>
      <c r="H10" s="119"/>
      <c r="I10" s="119"/>
      <c r="J10" s="119"/>
    </row>
    <row r="11" spans="1:13" ht="22.5" customHeight="1">
      <c r="A11" s="146" t="s">
        <v>11</v>
      </c>
      <c r="B11" s="141"/>
      <c r="C11" s="141"/>
      <c r="D11" s="63">
        <v>707572</v>
      </c>
      <c r="E11" s="144"/>
      <c r="F11" s="63">
        <v>535157</v>
      </c>
      <c r="G11" s="145"/>
      <c r="H11" s="63">
        <v>707572</v>
      </c>
      <c r="I11" s="119"/>
      <c r="J11" s="63">
        <v>535157</v>
      </c>
      <c r="K11" s="64"/>
      <c r="M11" s="147"/>
    </row>
    <row r="12" spans="1:13" ht="22.5" customHeight="1">
      <c r="A12" s="146" t="s">
        <v>12</v>
      </c>
      <c r="B12" s="148">
        <v>7</v>
      </c>
      <c r="C12" s="148"/>
      <c r="D12" s="63">
        <v>559132</v>
      </c>
      <c r="E12" s="144"/>
      <c r="F12" s="63">
        <v>909250</v>
      </c>
      <c r="G12" s="145"/>
      <c r="H12" s="63">
        <v>559132</v>
      </c>
      <c r="I12" s="119"/>
      <c r="J12" s="63">
        <v>909250</v>
      </c>
      <c r="K12" s="64"/>
      <c r="M12" s="147"/>
    </row>
    <row r="13" spans="1:13" ht="22.5" customHeight="1">
      <c r="A13" s="146" t="s">
        <v>13</v>
      </c>
      <c r="B13" s="141" t="s">
        <v>105</v>
      </c>
      <c r="C13" s="141"/>
      <c r="D13" s="63">
        <v>372765</v>
      </c>
      <c r="E13" s="144"/>
      <c r="F13" s="119">
        <v>424581</v>
      </c>
      <c r="G13" s="145"/>
      <c r="H13" s="63">
        <v>372765</v>
      </c>
      <c r="I13" s="119"/>
      <c r="J13" s="119">
        <v>424581</v>
      </c>
      <c r="K13" s="64"/>
      <c r="M13" s="147"/>
    </row>
    <row r="14" spans="1:13" ht="22.5" customHeight="1">
      <c r="A14" s="149" t="s">
        <v>98</v>
      </c>
      <c r="B14" s="141"/>
      <c r="C14" s="141"/>
      <c r="D14" s="63">
        <v>11235</v>
      </c>
      <c r="E14" s="144"/>
      <c r="F14" s="119">
        <v>7713</v>
      </c>
      <c r="G14" s="145"/>
      <c r="H14" s="63">
        <v>11235</v>
      </c>
      <c r="I14" s="119"/>
      <c r="J14" s="119">
        <v>7713</v>
      </c>
      <c r="K14" s="64"/>
      <c r="L14" s="65"/>
      <c r="M14" s="147"/>
    </row>
    <row r="15" spans="1:13" ht="22.5" customHeight="1">
      <c r="A15" s="149" t="s">
        <v>106</v>
      </c>
      <c r="B15" s="141"/>
      <c r="C15" s="141"/>
      <c r="D15" s="150"/>
      <c r="E15" s="144"/>
      <c r="F15" s="119"/>
      <c r="G15" s="145"/>
      <c r="H15" s="150"/>
      <c r="I15" s="119"/>
      <c r="J15" s="119"/>
      <c r="M15" s="147"/>
    </row>
    <row r="16" spans="1:13" ht="22.5" customHeight="1">
      <c r="A16" s="149" t="s">
        <v>99</v>
      </c>
      <c r="B16" s="148">
        <v>2</v>
      </c>
      <c r="C16" s="148"/>
      <c r="D16" s="119">
        <v>0</v>
      </c>
      <c r="E16" s="144"/>
      <c r="F16" s="119">
        <v>1000</v>
      </c>
      <c r="G16" s="145"/>
      <c r="H16" s="119">
        <v>0</v>
      </c>
      <c r="I16" s="119"/>
      <c r="J16" s="119">
        <v>1000</v>
      </c>
      <c r="K16" s="64"/>
      <c r="M16" s="147"/>
    </row>
    <row r="17" spans="1:13" ht="22.5" customHeight="1">
      <c r="A17" s="146" t="s">
        <v>15</v>
      </c>
      <c r="B17" s="141"/>
      <c r="C17" s="141"/>
      <c r="D17" s="119">
        <v>607158</v>
      </c>
      <c r="E17" s="144"/>
      <c r="F17" s="119">
        <v>554597</v>
      </c>
      <c r="G17" s="145"/>
      <c r="H17" s="119">
        <v>607158</v>
      </c>
      <c r="I17" s="144"/>
      <c r="J17" s="119">
        <v>554597</v>
      </c>
      <c r="K17" s="64"/>
      <c r="M17" s="147"/>
    </row>
    <row r="18" spans="1:13" ht="22.5" customHeight="1">
      <c r="A18" s="149" t="s">
        <v>16</v>
      </c>
      <c r="B18" s="141"/>
      <c r="C18" s="141"/>
      <c r="D18" s="63">
        <v>88513</v>
      </c>
      <c r="E18" s="144"/>
      <c r="F18" s="119">
        <v>140285</v>
      </c>
      <c r="G18" s="145"/>
      <c r="H18" s="63">
        <v>88513</v>
      </c>
      <c r="I18" s="119"/>
      <c r="J18" s="119">
        <v>140285</v>
      </c>
      <c r="K18" s="64"/>
      <c r="M18" s="147"/>
    </row>
    <row r="19" spans="1:13" ht="22.5" customHeight="1">
      <c r="A19" s="149" t="s">
        <v>17</v>
      </c>
      <c r="B19" s="148">
        <v>2</v>
      </c>
      <c r="C19" s="148"/>
      <c r="D19" s="63">
        <v>7285</v>
      </c>
      <c r="E19" s="144"/>
      <c r="F19" s="119">
        <v>6511</v>
      </c>
      <c r="G19" s="66"/>
      <c r="H19" s="63">
        <v>7285</v>
      </c>
      <c r="I19" s="144"/>
      <c r="J19" s="119">
        <v>6511</v>
      </c>
      <c r="K19" s="64"/>
      <c r="M19" s="147"/>
    </row>
    <row r="20" spans="1:13" s="136" customFormat="1" ht="22.5" customHeight="1">
      <c r="A20" s="137" t="s">
        <v>18</v>
      </c>
      <c r="B20" s="138"/>
      <c r="C20" s="138"/>
      <c r="D20" s="114">
        <f>SUM(D11:D19)</f>
        <v>2353660</v>
      </c>
      <c r="E20" s="151"/>
      <c r="F20" s="114">
        <f>SUM(F11:F19)</f>
        <v>2579094</v>
      </c>
      <c r="G20" s="120"/>
      <c r="H20" s="114">
        <f>SUM(H11:H19)</f>
        <v>2353660</v>
      </c>
      <c r="I20" s="120"/>
      <c r="J20" s="114">
        <f>SUM(J11:J19)</f>
        <v>2579094</v>
      </c>
      <c r="L20" s="68"/>
      <c r="M20" s="147"/>
    </row>
    <row r="21" spans="1:13" ht="15.95" customHeight="1">
      <c r="A21" s="137"/>
      <c r="B21" s="141"/>
      <c r="C21" s="141"/>
      <c r="D21" s="144"/>
      <c r="E21" s="144"/>
      <c r="F21" s="144"/>
      <c r="G21" s="145"/>
      <c r="H21" s="119"/>
      <c r="I21" s="119"/>
      <c r="J21" s="119"/>
      <c r="M21" s="147"/>
    </row>
    <row r="22" spans="1:13" ht="22.5" customHeight="1">
      <c r="A22" s="139" t="s">
        <v>19</v>
      </c>
      <c r="B22" s="141"/>
      <c r="C22" s="141"/>
      <c r="D22" s="144"/>
      <c r="E22" s="144"/>
      <c r="F22" s="144"/>
      <c r="G22" s="145"/>
      <c r="H22" s="119"/>
      <c r="I22" s="119"/>
      <c r="J22" s="119"/>
      <c r="M22" s="147"/>
    </row>
    <row r="23" spans="1:13" ht="22.5" customHeight="1">
      <c r="A23" s="149" t="s">
        <v>107</v>
      </c>
      <c r="B23" s="148">
        <v>8</v>
      </c>
      <c r="C23" s="148"/>
      <c r="D23" s="119">
        <v>4593</v>
      </c>
      <c r="E23" s="144"/>
      <c r="F23" s="119">
        <v>4593</v>
      </c>
      <c r="G23" s="119"/>
      <c r="H23" s="119">
        <v>4593</v>
      </c>
      <c r="I23" s="119"/>
      <c r="J23" s="119">
        <v>4593</v>
      </c>
      <c r="K23" s="64"/>
      <c r="M23" s="147"/>
    </row>
    <row r="24" spans="1:13" ht="22.5" customHeight="1">
      <c r="A24" s="149" t="s">
        <v>20</v>
      </c>
      <c r="B24" s="148"/>
      <c r="C24" s="148"/>
      <c r="D24" s="121">
        <v>45280</v>
      </c>
      <c r="E24" s="144"/>
      <c r="F24" s="121">
        <v>45964</v>
      </c>
      <c r="G24" s="119"/>
      <c r="H24" s="119">
        <v>8000</v>
      </c>
      <c r="I24" s="119"/>
      <c r="J24" s="119">
        <v>8000</v>
      </c>
      <c r="K24" s="64"/>
      <c r="M24" s="147"/>
    </row>
    <row r="25" spans="1:13" ht="22.5" customHeight="1">
      <c r="A25" s="149" t="s">
        <v>108</v>
      </c>
      <c r="B25" s="148">
        <v>7</v>
      </c>
      <c r="C25" s="148"/>
      <c r="D25" s="121">
        <v>217</v>
      </c>
      <c r="E25" s="144"/>
      <c r="F25" s="121">
        <v>136</v>
      </c>
      <c r="G25" s="119"/>
      <c r="H25" s="121">
        <v>217</v>
      </c>
      <c r="I25" s="119"/>
      <c r="J25" s="121">
        <v>136</v>
      </c>
      <c r="K25" s="64"/>
      <c r="M25" s="147"/>
    </row>
    <row r="26" spans="1:13" ht="22.5" customHeight="1">
      <c r="A26" s="149" t="s">
        <v>128</v>
      </c>
      <c r="B26" s="141"/>
      <c r="C26" s="141"/>
      <c r="D26" s="121">
        <v>210226</v>
      </c>
      <c r="E26" s="144"/>
      <c r="F26" s="121">
        <v>210226</v>
      </c>
      <c r="G26" s="107"/>
      <c r="H26" s="121">
        <v>210226</v>
      </c>
      <c r="I26" s="107"/>
      <c r="J26" s="121">
        <v>210226</v>
      </c>
      <c r="K26" s="64"/>
      <c r="M26" s="147"/>
    </row>
    <row r="27" spans="1:13" ht="22.5" customHeight="1">
      <c r="A27" s="149" t="s">
        <v>100</v>
      </c>
      <c r="B27" s="148">
        <v>4</v>
      </c>
      <c r="C27" s="148"/>
      <c r="D27" s="121">
        <v>745337</v>
      </c>
      <c r="E27" s="144"/>
      <c r="F27" s="119">
        <v>766359</v>
      </c>
      <c r="G27" s="119"/>
      <c r="H27" s="121">
        <v>745337</v>
      </c>
      <c r="I27" s="119"/>
      <c r="J27" s="119">
        <v>766359</v>
      </c>
      <c r="K27" s="64"/>
      <c r="M27" s="147"/>
    </row>
    <row r="28" spans="1:13" ht="22.5" customHeight="1">
      <c r="A28" s="146" t="s">
        <v>21</v>
      </c>
      <c r="B28" s="141"/>
      <c r="C28" s="141"/>
      <c r="D28" s="121">
        <v>225</v>
      </c>
      <c r="E28" s="144"/>
      <c r="F28" s="107">
        <v>267</v>
      </c>
      <c r="G28" s="119"/>
      <c r="H28" s="121">
        <v>225</v>
      </c>
      <c r="I28" s="119"/>
      <c r="J28" s="107">
        <v>267</v>
      </c>
      <c r="K28" s="64"/>
      <c r="M28" s="147"/>
    </row>
    <row r="29" spans="1:13" ht="22.5" customHeight="1">
      <c r="A29" s="146" t="s">
        <v>22</v>
      </c>
      <c r="B29" s="141"/>
      <c r="C29" s="141"/>
      <c r="D29" s="107">
        <v>8176</v>
      </c>
      <c r="E29" s="144"/>
      <c r="F29" s="107">
        <v>3482</v>
      </c>
      <c r="G29" s="119"/>
      <c r="H29" s="107">
        <v>14032</v>
      </c>
      <c r="I29" s="119"/>
      <c r="J29" s="107">
        <v>9474</v>
      </c>
      <c r="K29" s="64"/>
      <c r="M29" s="147"/>
    </row>
    <row r="30" spans="1:13" ht="22.5" customHeight="1">
      <c r="A30" s="146" t="s">
        <v>23</v>
      </c>
      <c r="B30" s="148">
        <v>2</v>
      </c>
      <c r="C30" s="148"/>
      <c r="D30" s="121">
        <v>816</v>
      </c>
      <c r="E30" s="144"/>
      <c r="F30" s="122">
        <v>883</v>
      </c>
      <c r="G30" s="119"/>
      <c r="H30" s="121">
        <v>816</v>
      </c>
      <c r="I30" s="119"/>
      <c r="J30" s="122">
        <v>883</v>
      </c>
      <c r="K30" s="64"/>
      <c r="M30" s="147"/>
    </row>
    <row r="31" spans="1:13" s="136" customFormat="1" ht="22.5" customHeight="1">
      <c r="A31" s="137" t="s">
        <v>24</v>
      </c>
      <c r="B31" s="138"/>
      <c r="C31" s="138"/>
      <c r="D31" s="114">
        <f>SUM(D23:D30)</f>
        <v>1014870</v>
      </c>
      <c r="E31" s="151"/>
      <c r="F31" s="114">
        <f>SUM(F23:F30)</f>
        <v>1031910</v>
      </c>
      <c r="G31" s="120"/>
      <c r="H31" s="114">
        <f>SUM(H23:H30)</f>
        <v>983446</v>
      </c>
      <c r="I31" s="120"/>
      <c r="J31" s="114">
        <f>SUM(J23:J30)</f>
        <v>999938</v>
      </c>
      <c r="L31" s="68"/>
      <c r="M31" s="147"/>
    </row>
    <row r="32" spans="1:13" ht="15.95" customHeight="1">
      <c r="A32" s="137"/>
      <c r="B32" s="141"/>
      <c r="C32" s="141"/>
      <c r="D32" s="144"/>
      <c r="E32" s="144"/>
      <c r="F32" s="144"/>
      <c r="G32" s="145"/>
      <c r="H32" s="119"/>
      <c r="I32" s="119"/>
      <c r="J32" s="119"/>
      <c r="M32" s="147"/>
    </row>
    <row r="33" spans="1:13" s="136" customFormat="1" ht="22.5" customHeight="1" thickBot="1">
      <c r="A33" s="136" t="s">
        <v>25</v>
      </c>
      <c r="B33" s="138"/>
      <c r="C33" s="138"/>
      <c r="D33" s="123">
        <f>+D31+D20</f>
        <v>3368530</v>
      </c>
      <c r="E33" s="151"/>
      <c r="F33" s="123">
        <f>+F31+F20</f>
        <v>3611004</v>
      </c>
      <c r="G33" s="100"/>
      <c r="H33" s="123">
        <f>+H31+H20</f>
        <v>3337106</v>
      </c>
      <c r="I33" s="100"/>
      <c r="J33" s="123">
        <f>+J31+J20</f>
        <v>3579032</v>
      </c>
      <c r="L33" s="68"/>
      <c r="M33" s="147"/>
    </row>
    <row r="34" spans="1:13" s="136" customFormat="1" ht="24.75" customHeight="1" thickTop="1">
      <c r="B34" s="138"/>
      <c r="C34" s="138"/>
      <c r="D34" s="138"/>
      <c r="E34" s="138"/>
      <c r="F34" s="138"/>
      <c r="H34" s="124"/>
      <c r="I34" s="124"/>
      <c r="J34" s="124"/>
      <c r="L34" s="68"/>
      <c r="M34" s="147"/>
    </row>
    <row r="35" spans="1:13" ht="22.5" customHeight="1">
      <c r="A35" s="128" t="s">
        <v>0</v>
      </c>
      <c r="M35" s="147"/>
    </row>
    <row r="36" spans="1:13" ht="22.5" customHeight="1">
      <c r="A36" s="128" t="s">
        <v>1</v>
      </c>
      <c r="B36" s="132"/>
      <c r="C36" s="133"/>
      <c r="D36" s="133"/>
      <c r="E36" s="133"/>
      <c r="F36" s="133"/>
      <c r="G36" s="128"/>
      <c r="H36" s="134"/>
      <c r="I36" s="134"/>
      <c r="J36" s="134"/>
      <c r="M36" s="147"/>
    </row>
    <row r="37" spans="1:13" ht="22.5" customHeight="1">
      <c r="A37" s="128"/>
      <c r="B37" s="132"/>
      <c r="C37" s="133"/>
      <c r="D37" s="133"/>
      <c r="E37" s="133"/>
      <c r="F37" s="133"/>
      <c r="G37" s="128"/>
      <c r="H37" s="134"/>
      <c r="I37" s="134"/>
      <c r="J37" s="134"/>
      <c r="M37" s="147"/>
    </row>
    <row r="38" spans="1:13" ht="22.5" customHeight="1">
      <c r="A38" s="128"/>
      <c r="B38" s="132"/>
      <c r="C38" s="133"/>
      <c r="D38" s="256" t="s">
        <v>2</v>
      </c>
      <c r="E38" s="256"/>
      <c r="F38" s="256"/>
      <c r="G38" s="136"/>
      <c r="H38" s="136"/>
      <c r="I38" s="136"/>
      <c r="J38" s="136"/>
      <c r="M38" s="147"/>
    </row>
    <row r="39" spans="1:13" ht="22.5" customHeight="1">
      <c r="A39" s="137"/>
      <c r="B39" s="138"/>
      <c r="C39" s="139"/>
      <c r="D39" s="256" t="s">
        <v>3</v>
      </c>
      <c r="E39" s="256"/>
      <c r="F39" s="256"/>
      <c r="G39" s="136"/>
      <c r="H39" s="257" t="s">
        <v>4</v>
      </c>
      <c r="I39" s="257"/>
      <c r="J39" s="257"/>
      <c r="M39" s="147"/>
    </row>
    <row r="40" spans="1:13" ht="19.5" customHeight="1">
      <c r="A40" s="137"/>
      <c r="B40" s="138"/>
      <c r="C40" s="139"/>
      <c r="D40" s="140" t="s">
        <v>159</v>
      </c>
      <c r="E40" s="131"/>
      <c r="F40" s="140" t="s">
        <v>5</v>
      </c>
      <c r="G40" s="136"/>
      <c r="H40" s="140" t="s">
        <v>159</v>
      </c>
      <c r="I40" s="131"/>
      <c r="J40" s="140" t="s">
        <v>5</v>
      </c>
      <c r="M40" s="147"/>
    </row>
    <row r="41" spans="1:13" ht="24" customHeight="1">
      <c r="A41" s="128" t="s">
        <v>26</v>
      </c>
      <c r="B41" s="141" t="s">
        <v>7</v>
      </c>
      <c r="C41" s="142"/>
      <c r="D41" s="59">
        <v>2569</v>
      </c>
      <c r="E41" s="59"/>
      <c r="F41" s="59">
        <v>2568</v>
      </c>
      <c r="H41" s="59">
        <v>2569</v>
      </c>
      <c r="I41" s="141"/>
      <c r="J41" s="59">
        <v>2568</v>
      </c>
      <c r="M41" s="147"/>
    </row>
    <row r="42" spans="1:13" ht="22.5" customHeight="1">
      <c r="A42" s="128"/>
      <c r="B42" s="141"/>
      <c r="C42" s="141"/>
      <c r="D42" s="60" t="s">
        <v>8</v>
      </c>
      <c r="E42" s="141"/>
      <c r="F42" s="60"/>
      <c r="H42" s="60" t="s">
        <v>8</v>
      </c>
      <c r="I42" s="141"/>
      <c r="J42" s="60"/>
      <c r="M42" s="147"/>
    </row>
    <row r="43" spans="1:13" ht="21.6" customHeight="1">
      <c r="A43" s="128"/>
      <c r="B43" s="141"/>
      <c r="C43" s="141"/>
      <c r="D43" s="258" t="s">
        <v>9</v>
      </c>
      <c r="E43" s="258"/>
      <c r="F43" s="258"/>
      <c r="G43" s="258"/>
      <c r="H43" s="258"/>
      <c r="I43" s="258"/>
      <c r="J43" s="258"/>
      <c r="M43" s="147"/>
    </row>
    <row r="44" spans="1:13">
      <c r="A44" s="143" t="s">
        <v>27</v>
      </c>
      <c r="D44" s="150"/>
      <c r="E44" s="150"/>
      <c r="F44" s="150"/>
      <c r="G44" s="145"/>
      <c r="H44" s="119"/>
      <c r="I44" s="119"/>
      <c r="J44" s="119"/>
      <c r="M44" s="147"/>
    </row>
    <row r="45" spans="1:13">
      <c r="A45" s="146" t="s">
        <v>28</v>
      </c>
      <c r="C45" s="129"/>
      <c r="D45" s="119">
        <v>91504</v>
      </c>
      <c r="E45" s="144"/>
      <c r="F45" s="119">
        <v>79927</v>
      </c>
      <c r="G45" s="119"/>
      <c r="H45" s="119">
        <v>91504</v>
      </c>
      <c r="I45" s="119"/>
      <c r="J45" s="119">
        <v>79927</v>
      </c>
      <c r="K45" s="64"/>
      <c r="M45" s="152"/>
    </row>
    <row r="46" spans="1:13">
      <c r="A46" s="149" t="s">
        <v>101</v>
      </c>
      <c r="B46" s="129">
        <v>2</v>
      </c>
      <c r="C46" s="129"/>
      <c r="D46" s="119">
        <v>98394</v>
      </c>
      <c r="E46" s="150"/>
      <c r="F46" s="119">
        <v>98907</v>
      </c>
      <c r="G46" s="119"/>
      <c r="H46" s="119">
        <v>98394</v>
      </c>
      <c r="I46" s="119"/>
      <c r="J46" s="119">
        <v>98907</v>
      </c>
      <c r="K46" s="64"/>
      <c r="M46" s="147"/>
    </row>
    <row r="47" spans="1:13">
      <c r="A47" s="146" t="s">
        <v>29</v>
      </c>
      <c r="D47" s="121">
        <v>101159</v>
      </c>
      <c r="E47" s="150"/>
      <c r="F47" s="122">
        <v>100075</v>
      </c>
      <c r="G47" s="119"/>
      <c r="H47" s="121">
        <v>101159</v>
      </c>
      <c r="I47" s="119"/>
      <c r="J47" s="122">
        <v>100075</v>
      </c>
      <c r="K47" s="70"/>
      <c r="L47" s="147"/>
      <c r="M47" s="147"/>
    </row>
    <row r="48" spans="1:13" s="136" customFormat="1">
      <c r="A48" s="136" t="s">
        <v>30</v>
      </c>
      <c r="B48" s="153"/>
      <c r="C48" s="154"/>
      <c r="D48" s="114">
        <f>SUM(D45:D47)</f>
        <v>291057</v>
      </c>
      <c r="E48" s="155"/>
      <c r="F48" s="125">
        <f>SUM(F45:F47)</f>
        <v>278909</v>
      </c>
      <c r="G48" s="100"/>
      <c r="H48" s="114">
        <f>SUM(H45:H47)</f>
        <v>291057</v>
      </c>
      <c r="I48" s="100"/>
      <c r="J48" s="125">
        <f>SUM(J45:J47)</f>
        <v>278909</v>
      </c>
      <c r="L48" s="68"/>
    </row>
    <row r="49" spans="1:13" s="136" customFormat="1" ht="15.95" customHeight="1">
      <c r="B49" s="153"/>
      <c r="C49" s="154"/>
      <c r="D49" s="100"/>
      <c r="E49" s="155"/>
      <c r="F49" s="100"/>
      <c r="G49" s="100"/>
      <c r="H49" s="100"/>
      <c r="I49" s="100"/>
      <c r="J49" s="100"/>
      <c r="K49" s="64"/>
      <c r="L49" s="68"/>
      <c r="M49" s="147"/>
    </row>
    <row r="50" spans="1:13" s="136" customFormat="1">
      <c r="A50" s="143" t="s">
        <v>31</v>
      </c>
      <c r="B50" s="153"/>
      <c r="C50" s="154"/>
      <c r="D50" s="100"/>
      <c r="E50" s="155"/>
      <c r="F50" s="100"/>
      <c r="G50" s="100"/>
      <c r="H50" s="100"/>
      <c r="I50" s="100"/>
      <c r="J50" s="100"/>
      <c r="K50" s="64"/>
      <c r="L50" s="68"/>
      <c r="M50" s="147"/>
    </row>
    <row r="51" spans="1:13" s="136" customFormat="1">
      <c r="A51" s="149" t="s">
        <v>32</v>
      </c>
      <c r="B51" s="153"/>
      <c r="C51" s="154"/>
      <c r="D51" s="100"/>
      <c r="E51" s="155"/>
      <c r="F51" s="100"/>
      <c r="G51" s="100"/>
      <c r="H51" s="100"/>
      <c r="I51" s="100"/>
      <c r="J51" s="100"/>
      <c r="K51" s="64"/>
      <c r="L51" s="68"/>
      <c r="M51" s="147"/>
    </row>
    <row r="52" spans="1:13" s="157" customFormat="1">
      <c r="A52" s="156" t="s">
        <v>109</v>
      </c>
      <c r="B52" s="129"/>
      <c r="C52" s="129"/>
      <c r="D52" s="121">
        <v>42830</v>
      </c>
      <c r="E52" s="150"/>
      <c r="F52" s="107">
        <v>39216</v>
      </c>
      <c r="G52" s="107"/>
      <c r="H52" s="121">
        <v>42830</v>
      </c>
      <c r="I52" s="107"/>
      <c r="J52" s="107">
        <v>39216</v>
      </c>
      <c r="K52" s="131"/>
      <c r="L52" s="58"/>
      <c r="M52" s="147"/>
    </row>
    <row r="53" spans="1:13" s="136" customFormat="1">
      <c r="A53" s="136" t="s">
        <v>33</v>
      </c>
      <c r="B53" s="153"/>
      <c r="C53" s="154"/>
      <c r="D53" s="114">
        <f>SUM(D52)</f>
        <v>42830</v>
      </c>
      <c r="E53" s="155"/>
      <c r="F53" s="114">
        <f>SUM(F52)</f>
        <v>39216</v>
      </c>
      <c r="G53" s="100"/>
      <c r="H53" s="114">
        <f>SUM(H52)</f>
        <v>42830</v>
      </c>
      <c r="I53" s="100"/>
      <c r="J53" s="114">
        <f>SUM(J52)</f>
        <v>39216</v>
      </c>
      <c r="L53" s="68"/>
      <c r="M53" s="147"/>
    </row>
    <row r="54" spans="1:13" s="136" customFormat="1" ht="15.95" customHeight="1">
      <c r="B54" s="153"/>
      <c r="C54" s="154"/>
      <c r="D54" s="126"/>
      <c r="E54" s="155"/>
      <c r="F54" s="126"/>
      <c r="G54" s="100"/>
      <c r="H54" s="126"/>
      <c r="I54" s="100"/>
      <c r="J54" s="126"/>
      <c r="L54" s="68"/>
      <c r="M54" s="147"/>
    </row>
    <row r="55" spans="1:13" s="136" customFormat="1">
      <c r="A55" s="136" t="s">
        <v>34</v>
      </c>
      <c r="B55" s="153"/>
      <c r="C55" s="154"/>
      <c r="D55" s="125">
        <f>SUM(D48,D53)</f>
        <v>333887</v>
      </c>
      <c r="E55" s="155"/>
      <c r="F55" s="125">
        <f>SUM(F48,F53)</f>
        <v>318125</v>
      </c>
      <c r="G55" s="120"/>
      <c r="H55" s="125">
        <f>SUM(H48,H53)</f>
        <v>333887</v>
      </c>
      <c r="I55" s="120"/>
      <c r="J55" s="125">
        <f>SUM(J48,J53)</f>
        <v>318125</v>
      </c>
      <c r="L55" s="68"/>
      <c r="M55" s="147"/>
    </row>
    <row r="56" spans="1:13" ht="15.95" customHeight="1">
      <c r="A56" s="136"/>
      <c r="D56" s="150"/>
      <c r="E56" s="150"/>
      <c r="F56" s="150"/>
      <c r="G56" s="145"/>
      <c r="H56" s="119"/>
      <c r="I56" s="119"/>
      <c r="J56" s="119"/>
      <c r="M56" s="147"/>
    </row>
    <row r="57" spans="1:13">
      <c r="A57" s="158" t="s">
        <v>35</v>
      </c>
      <c r="D57" s="150"/>
      <c r="E57" s="150"/>
      <c r="F57" s="150"/>
      <c r="G57" s="145"/>
      <c r="H57" s="107"/>
      <c r="I57" s="119"/>
      <c r="J57" s="107"/>
      <c r="M57" s="147"/>
    </row>
    <row r="58" spans="1:13">
      <c r="A58" s="146" t="s">
        <v>36</v>
      </c>
      <c r="B58" s="159"/>
      <c r="C58" s="159"/>
      <c r="D58" s="160"/>
      <c r="E58" s="160"/>
      <c r="F58" s="160"/>
      <c r="G58" s="145"/>
      <c r="H58" s="107"/>
      <c r="I58" s="119"/>
      <c r="J58" s="107"/>
      <c r="M58" s="147"/>
    </row>
    <row r="59" spans="1:13">
      <c r="A59" s="149" t="s">
        <v>37</v>
      </c>
      <c r="B59" s="159"/>
      <c r="C59" s="159"/>
      <c r="D59" s="107"/>
      <c r="E59" s="160"/>
      <c r="F59" s="107"/>
      <c r="G59" s="107"/>
      <c r="H59" s="107"/>
      <c r="I59" s="107"/>
      <c r="J59" s="107"/>
      <c r="M59" s="147"/>
    </row>
    <row r="60" spans="1:13" ht="22.5" thickBot="1">
      <c r="A60" s="161" t="s">
        <v>38</v>
      </c>
      <c r="B60" s="159"/>
      <c r="C60" s="159"/>
      <c r="D60" s="127">
        <v>600000</v>
      </c>
      <c r="E60" s="160"/>
      <c r="F60" s="127">
        <v>600000</v>
      </c>
      <c r="G60" s="119"/>
      <c r="H60" s="127">
        <v>600000</v>
      </c>
      <c r="I60" s="119"/>
      <c r="J60" s="127">
        <v>600000</v>
      </c>
      <c r="M60" s="147"/>
    </row>
    <row r="61" spans="1:13" ht="22.5" thickTop="1">
      <c r="A61" s="146" t="s">
        <v>39</v>
      </c>
      <c r="B61" s="159"/>
      <c r="C61" s="159"/>
      <c r="D61" s="119"/>
      <c r="E61" s="160"/>
      <c r="F61" s="119"/>
      <c r="G61" s="119"/>
      <c r="H61" s="119"/>
      <c r="I61" s="119"/>
      <c r="J61" s="119"/>
      <c r="M61" s="147"/>
    </row>
    <row r="62" spans="1:13">
      <c r="A62" s="161" t="s">
        <v>40</v>
      </c>
      <c r="B62" s="159"/>
      <c r="C62" s="159"/>
      <c r="D62" s="239">
        <f>'SH-8'!D21</f>
        <v>360000</v>
      </c>
      <c r="E62" s="160"/>
      <c r="F62" s="239">
        <f>'SH-8'!D10</f>
        <v>360000</v>
      </c>
      <c r="G62" s="119"/>
      <c r="H62" s="239">
        <f>'SH-10'!D21</f>
        <v>360000</v>
      </c>
      <c r="I62" s="119"/>
      <c r="J62" s="239">
        <f>'SH-10'!D10</f>
        <v>360000</v>
      </c>
      <c r="M62" s="147"/>
    </row>
    <row r="63" spans="1:13">
      <c r="A63" s="149" t="s">
        <v>41</v>
      </c>
      <c r="B63" s="159"/>
      <c r="C63" s="159"/>
      <c r="D63" s="240">
        <f>'SH-8'!F21</f>
        <v>615600</v>
      </c>
      <c r="E63" s="160"/>
      <c r="F63" s="240">
        <f>'SH-8'!F10</f>
        <v>615600</v>
      </c>
      <c r="G63" s="119"/>
      <c r="H63" s="240">
        <f>'SH-10'!F21</f>
        <v>615600</v>
      </c>
      <c r="I63" s="119"/>
      <c r="J63" s="240">
        <f>'SH-10'!F10</f>
        <v>615600</v>
      </c>
      <c r="M63" s="147"/>
    </row>
    <row r="64" spans="1:13">
      <c r="A64" s="146" t="s">
        <v>42</v>
      </c>
      <c r="D64" s="119"/>
      <c r="E64" s="150"/>
      <c r="F64" s="119"/>
      <c r="G64" s="145"/>
      <c r="H64" s="119"/>
      <c r="I64" s="119"/>
      <c r="J64" s="119"/>
      <c r="M64" s="147"/>
    </row>
    <row r="65" spans="1:15">
      <c r="A65" s="149" t="s">
        <v>43</v>
      </c>
      <c r="D65" s="119"/>
      <c r="E65" s="150"/>
      <c r="F65" s="119"/>
      <c r="G65" s="145"/>
      <c r="H65" s="119"/>
      <c r="I65" s="119"/>
      <c r="J65" s="119"/>
      <c r="M65" s="147"/>
    </row>
    <row r="66" spans="1:15">
      <c r="A66" s="149" t="s">
        <v>44</v>
      </c>
      <c r="C66" s="129"/>
      <c r="D66" s="240">
        <f>'SH-8'!H21</f>
        <v>60000</v>
      </c>
      <c r="E66" s="144"/>
      <c r="F66" s="240">
        <f>'SH-8'!H10</f>
        <v>60000</v>
      </c>
      <c r="G66" s="119"/>
      <c r="H66" s="240">
        <f>'SH-10'!H21</f>
        <v>60000</v>
      </c>
      <c r="I66" s="71"/>
      <c r="J66" s="240">
        <f>'SH-10'!H10</f>
        <v>60000</v>
      </c>
      <c r="M66" s="147"/>
    </row>
    <row r="67" spans="1:15">
      <c r="A67" s="146" t="s">
        <v>45</v>
      </c>
      <c r="D67" s="240">
        <f>'SH-8'!J21</f>
        <v>1999043</v>
      </c>
      <c r="E67" s="144"/>
      <c r="F67" s="240">
        <f>'SH-8'!J10</f>
        <v>2257279</v>
      </c>
      <c r="G67" s="119"/>
      <c r="H67" s="241">
        <f>'SH-10'!J21</f>
        <v>1967619</v>
      </c>
      <c r="I67" s="119"/>
      <c r="J67" s="241">
        <f>'SH-10'!J10</f>
        <v>2225307</v>
      </c>
      <c r="M67" s="147"/>
    </row>
    <row r="68" spans="1:15">
      <c r="A68" s="136" t="s">
        <v>46</v>
      </c>
      <c r="D68" s="114">
        <f>SUM(D62:D67)</f>
        <v>3034643</v>
      </c>
      <c r="E68" s="144"/>
      <c r="F68" s="114">
        <f>SUM(F62:F67)</f>
        <v>3292879</v>
      </c>
      <c r="G68" s="100"/>
      <c r="H68" s="114">
        <f>SUM(H62:H67)</f>
        <v>3003219</v>
      </c>
      <c r="I68" s="100"/>
      <c r="J68" s="114">
        <f>SUM(J62:J67)</f>
        <v>3260907</v>
      </c>
      <c r="M68" s="147"/>
    </row>
    <row r="69" spans="1:15" ht="15.95" customHeight="1">
      <c r="D69" s="150"/>
      <c r="E69" s="144"/>
      <c r="F69" s="150"/>
      <c r="G69" s="145"/>
      <c r="H69" s="107"/>
      <c r="I69" s="107"/>
      <c r="J69" s="107"/>
      <c r="M69" s="147"/>
    </row>
    <row r="70" spans="1:15" ht="22.5" thickBot="1">
      <c r="A70" s="137" t="s">
        <v>47</v>
      </c>
      <c r="D70" s="123">
        <f>+D68+D55</f>
        <v>3368530</v>
      </c>
      <c r="E70" s="144"/>
      <c r="F70" s="123">
        <f>+F68+F55</f>
        <v>3611004</v>
      </c>
      <c r="G70" s="100"/>
      <c r="H70" s="123">
        <f>+H68+H55</f>
        <v>3337106</v>
      </c>
      <c r="I70" s="100"/>
      <c r="J70" s="123">
        <f>+J68+J55</f>
        <v>3579032</v>
      </c>
      <c r="K70" s="162"/>
      <c r="L70" s="65"/>
      <c r="M70" s="147"/>
      <c r="N70" s="163"/>
      <c r="O70" s="164"/>
    </row>
    <row r="71" spans="1:15" ht="24.75" customHeight="1" thickTop="1">
      <c r="E71" s="129"/>
      <c r="G71" s="163"/>
      <c r="H71" s="130"/>
      <c r="J71" s="130"/>
    </row>
    <row r="72" spans="1:15">
      <c r="D72" s="16"/>
      <c r="F72" s="16"/>
      <c r="H72" s="16"/>
      <c r="J72" s="16"/>
    </row>
  </sheetData>
  <sheetProtection formatCells="0" formatColumns="0" formatRows="0" insertColumns="0" insertRows="0" insertHyperlinks="0" deleteColumns="0" deleteRows="0" sort="0" autoFilter="0" pivotTables="0"/>
  <mergeCells count="8">
    <mergeCell ref="D39:F39"/>
    <mergeCell ref="H39:J39"/>
    <mergeCell ref="D43:J43"/>
    <mergeCell ref="D4:F4"/>
    <mergeCell ref="D5:F5"/>
    <mergeCell ref="H5:J5"/>
    <mergeCell ref="D9:J9"/>
    <mergeCell ref="D38:F38"/>
  </mergeCells>
  <pageMargins left="0.7" right="0.55000000000000004" top="0.48" bottom="0.5" header="0.5" footer="0.5"/>
  <pageSetup paperSize="9" scale="85" firstPageNumber="3" fitToWidth="0" fitToHeight="0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>
  <dimension ref="A1:AB63"/>
  <sheetViews>
    <sheetView view="pageBreakPreview" zoomScale="85" zoomScaleSheetLayoutView="85" workbookViewId="0">
      <selection activeCell="P23" sqref="P23"/>
    </sheetView>
  </sheetViews>
  <sheetFormatPr defaultColWidth="11" defaultRowHeight="24.75" customHeight="1"/>
  <cols>
    <col min="1" max="1" width="41" style="131" customWidth="1"/>
    <col min="2" max="2" width="8.7109375" style="130" customWidth="1"/>
    <col min="3" max="3" width="1" style="130" customWidth="1"/>
    <col min="4" max="4" width="12" style="130" customWidth="1"/>
    <col min="5" max="5" width="1" style="130" customWidth="1"/>
    <col min="6" max="6" width="12" style="130" customWidth="1"/>
    <col min="7" max="7" width="1" style="131" customWidth="1"/>
    <col min="8" max="8" width="12" style="57" customWidth="1"/>
    <col min="9" max="9" width="1" style="57" customWidth="1"/>
    <col min="10" max="10" width="12" style="57" customWidth="1"/>
    <col min="11" max="11" width="9" style="131" customWidth="1"/>
    <col min="12" max="12" width="15" style="219" bestFit="1" customWidth="1"/>
    <col min="13" max="13" width="1.7109375" style="219" customWidth="1"/>
    <col min="14" max="14" width="11.7109375" style="219" bestFit="1" customWidth="1"/>
    <col min="15" max="15" width="1.7109375" style="219" customWidth="1"/>
    <col min="16" max="16" width="11.28515625" style="219" bestFit="1" customWidth="1"/>
    <col min="17" max="17" width="1.7109375" style="219" customWidth="1"/>
    <col min="18" max="18" width="11" style="219"/>
    <col min="19" max="19" width="4.5703125" style="131" customWidth="1"/>
    <col min="20" max="20" width="5.140625" style="242" bestFit="1" customWidth="1"/>
    <col min="21" max="21" width="1.7109375" style="242" customWidth="1"/>
    <col min="22" max="22" width="4.42578125" style="242" bestFit="1" customWidth="1"/>
    <col min="23" max="23" width="1.7109375" style="242" customWidth="1"/>
    <col min="24" max="24" width="5.140625" style="242" bestFit="1" customWidth="1"/>
    <col min="25" max="25" width="1.7109375" style="242" customWidth="1"/>
    <col min="26" max="26" width="4.42578125" style="242" bestFit="1" customWidth="1"/>
    <col min="27" max="28" width="11" style="242"/>
    <col min="29" max="16384" width="11" style="131"/>
  </cols>
  <sheetData>
    <row r="1" spans="1:28" ht="24.75" customHeight="1">
      <c r="A1" s="128" t="s">
        <v>0</v>
      </c>
    </row>
    <row r="2" spans="1:28" ht="24.75" customHeight="1">
      <c r="A2" s="128" t="s">
        <v>48</v>
      </c>
      <c r="B2" s="133"/>
      <c r="C2" s="133"/>
      <c r="D2" s="133"/>
      <c r="E2" s="133"/>
      <c r="F2" s="133"/>
      <c r="G2" s="128"/>
      <c r="H2" s="134"/>
      <c r="I2" s="134"/>
      <c r="J2" s="134"/>
    </row>
    <row r="3" spans="1:28" ht="17.25" customHeight="1">
      <c r="A3" s="146"/>
      <c r="B3" s="142"/>
      <c r="C3" s="142"/>
      <c r="D3" s="142"/>
      <c r="E3" s="142"/>
      <c r="F3" s="142"/>
      <c r="H3" s="75"/>
      <c r="I3" s="75"/>
      <c r="J3" s="75"/>
    </row>
    <row r="4" spans="1:28" ht="22.5" customHeight="1">
      <c r="A4" s="128"/>
      <c r="B4" s="133"/>
      <c r="C4" s="133"/>
      <c r="D4" s="256" t="s">
        <v>2</v>
      </c>
      <c r="E4" s="256"/>
      <c r="F4" s="256"/>
      <c r="G4" s="136"/>
      <c r="H4" s="136"/>
      <c r="I4" s="136"/>
      <c r="J4" s="136"/>
    </row>
    <row r="5" spans="1:28" ht="22.5" customHeight="1">
      <c r="A5" s="137"/>
      <c r="B5" s="139"/>
      <c r="C5" s="139"/>
      <c r="D5" s="256" t="s">
        <v>3</v>
      </c>
      <c r="E5" s="256"/>
      <c r="F5" s="256"/>
      <c r="G5" s="136"/>
      <c r="H5" s="257" t="s">
        <v>4</v>
      </c>
      <c r="I5" s="257"/>
      <c r="J5" s="257"/>
    </row>
    <row r="6" spans="1:28" ht="22.5" customHeight="1">
      <c r="A6" s="137"/>
      <c r="B6" s="139"/>
      <c r="C6" s="139"/>
      <c r="D6" s="259" t="s">
        <v>49</v>
      </c>
      <c r="E6" s="260"/>
      <c r="F6" s="260"/>
      <c r="G6" s="136"/>
      <c r="H6" s="259" t="s">
        <v>49</v>
      </c>
      <c r="I6" s="260"/>
      <c r="J6" s="260"/>
    </row>
    <row r="7" spans="1:28" ht="22.5" customHeight="1">
      <c r="A7" s="137"/>
      <c r="B7" s="139"/>
      <c r="C7" s="139"/>
      <c r="D7" s="259" t="s">
        <v>160</v>
      </c>
      <c r="E7" s="259"/>
      <c r="F7" s="259"/>
      <c r="G7" s="136"/>
      <c r="H7" s="259" t="s">
        <v>160</v>
      </c>
      <c r="I7" s="259"/>
      <c r="J7" s="259"/>
    </row>
    <row r="8" spans="1:28" ht="22.5" customHeight="1">
      <c r="B8" s="141" t="s">
        <v>7</v>
      </c>
      <c r="C8" s="141"/>
      <c r="D8" s="59">
        <v>2569</v>
      </c>
      <c r="E8" s="141"/>
      <c r="F8" s="59">
        <v>2568</v>
      </c>
      <c r="H8" s="59">
        <v>2569</v>
      </c>
      <c r="I8" s="141"/>
      <c r="J8" s="59">
        <v>2568</v>
      </c>
    </row>
    <row r="9" spans="1:28" ht="22.5" customHeight="1">
      <c r="A9" s="128"/>
      <c r="B9" s="141"/>
      <c r="C9" s="141"/>
      <c r="D9" s="258" t="s">
        <v>9</v>
      </c>
      <c r="E9" s="258"/>
      <c r="F9" s="258"/>
      <c r="G9" s="258"/>
      <c r="H9" s="258"/>
      <c r="I9" s="258"/>
      <c r="J9" s="258"/>
    </row>
    <row r="10" spans="1:28" ht="22.5" customHeight="1">
      <c r="A10" s="158" t="s">
        <v>51</v>
      </c>
      <c r="B10" s="129">
        <v>2</v>
      </c>
      <c r="C10" s="129"/>
      <c r="D10" s="129"/>
      <c r="E10" s="129"/>
      <c r="F10" s="129"/>
    </row>
    <row r="11" spans="1:28" ht="22.5" customHeight="1">
      <c r="A11" s="146" t="s">
        <v>52</v>
      </c>
      <c r="B11" s="129">
        <v>5</v>
      </c>
      <c r="C11" s="129"/>
      <c r="D11" s="145">
        <v>824090</v>
      </c>
      <c r="E11" s="144"/>
      <c r="F11" s="163">
        <v>798731</v>
      </c>
      <c r="G11" s="145"/>
      <c r="H11" s="145">
        <v>824090</v>
      </c>
      <c r="I11" s="145"/>
      <c r="J11" s="163">
        <v>798731</v>
      </c>
      <c r="K11" s="64"/>
      <c r="L11" s="249"/>
      <c r="P11" s="250"/>
      <c r="T11" s="243"/>
      <c r="U11" s="243"/>
      <c r="V11" s="243"/>
      <c r="W11" s="243"/>
      <c r="X11" s="243"/>
      <c r="Y11" s="243"/>
      <c r="Z11" s="243"/>
    </row>
    <row r="12" spans="1:28" ht="22.5" customHeight="1">
      <c r="A12" s="131" t="s">
        <v>54</v>
      </c>
      <c r="B12" s="129"/>
      <c r="C12" s="129"/>
      <c r="D12" s="145">
        <v>12830</v>
      </c>
      <c r="E12" s="144"/>
      <c r="F12" s="220">
        <v>16480</v>
      </c>
      <c r="G12" s="145"/>
      <c r="H12" s="145">
        <v>16862</v>
      </c>
      <c r="I12" s="145"/>
      <c r="J12" s="220">
        <v>20112</v>
      </c>
      <c r="K12" s="64"/>
      <c r="L12" s="152"/>
      <c r="T12" s="243"/>
      <c r="U12" s="243"/>
      <c r="V12" s="243"/>
      <c r="W12" s="243"/>
      <c r="X12" s="243"/>
      <c r="Y12" s="243"/>
      <c r="Z12" s="243"/>
    </row>
    <row r="13" spans="1:28" s="136" customFormat="1" ht="22.5" customHeight="1">
      <c r="A13" s="136" t="s">
        <v>55</v>
      </c>
      <c r="B13" s="153"/>
      <c r="C13" s="153"/>
      <c r="D13" s="43">
        <f>SUM(D11:D12)</f>
        <v>836920</v>
      </c>
      <c r="E13" s="151"/>
      <c r="F13" s="43">
        <f>SUM(F11:F12)</f>
        <v>815211</v>
      </c>
      <c r="G13" s="170"/>
      <c r="H13" s="43">
        <f>SUM(H11:H12)</f>
        <v>840952</v>
      </c>
      <c r="I13" s="170"/>
      <c r="J13" s="43">
        <f>SUM(J11:J12)</f>
        <v>818843</v>
      </c>
      <c r="L13" s="170"/>
      <c r="M13" s="221"/>
      <c r="N13" s="221"/>
      <c r="O13" s="221"/>
      <c r="P13" s="221"/>
      <c r="Q13" s="221"/>
      <c r="R13" s="221"/>
      <c r="T13" s="243"/>
      <c r="U13" s="243"/>
      <c r="V13" s="243"/>
      <c r="W13" s="243"/>
      <c r="X13" s="243"/>
      <c r="Y13" s="243"/>
      <c r="Z13" s="243"/>
      <c r="AA13" s="244"/>
      <c r="AB13" s="244"/>
    </row>
    <row r="14" spans="1:28" ht="17.25" customHeight="1">
      <c r="B14" s="129"/>
      <c r="C14" s="129"/>
      <c r="D14" s="144"/>
      <c r="E14" s="144"/>
      <c r="F14" s="144"/>
      <c r="G14" s="145"/>
      <c r="H14" s="145"/>
      <c r="I14" s="145"/>
      <c r="J14" s="145"/>
    </row>
    <row r="15" spans="1:28" ht="22.5" customHeight="1">
      <c r="A15" s="158" t="s">
        <v>56</v>
      </c>
      <c r="B15" s="129"/>
      <c r="C15" s="129"/>
      <c r="D15" s="144"/>
      <c r="E15" s="144"/>
      <c r="F15" s="144"/>
      <c r="G15" s="145"/>
      <c r="H15" s="69"/>
      <c r="I15" s="69"/>
      <c r="J15" s="69"/>
    </row>
    <row r="16" spans="1:28" ht="22.5" customHeight="1">
      <c r="A16" s="146" t="s">
        <v>57</v>
      </c>
      <c r="B16" s="129"/>
      <c r="C16" s="129"/>
      <c r="D16" s="145">
        <v>477161</v>
      </c>
      <c r="E16" s="144"/>
      <c r="F16" s="163">
        <v>491311</v>
      </c>
      <c r="G16" s="145"/>
      <c r="H16" s="145">
        <v>477161</v>
      </c>
      <c r="I16" s="145"/>
      <c r="J16" s="163">
        <v>491311</v>
      </c>
      <c r="L16" s="152"/>
      <c r="T16" s="243"/>
      <c r="U16" s="243"/>
      <c r="V16" s="243"/>
      <c r="W16" s="243"/>
      <c r="X16" s="243"/>
      <c r="Y16" s="243"/>
      <c r="Z16" s="243"/>
    </row>
    <row r="17" spans="1:28" ht="22.5" customHeight="1">
      <c r="A17" s="149" t="s">
        <v>58</v>
      </c>
      <c r="B17" s="129"/>
      <c r="C17" s="129"/>
      <c r="D17" s="145">
        <v>78660</v>
      </c>
      <c r="E17" s="144"/>
      <c r="F17" s="162">
        <v>71906</v>
      </c>
      <c r="G17" s="145"/>
      <c r="H17" s="145">
        <v>78660</v>
      </c>
      <c r="I17" s="145"/>
      <c r="J17" s="162">
        <v>71906</v>
      </c>
      <c r="L17" s="152"/>
      <c r="T17" s="243"/>
      <c r="U17" s="243"/>
      <c r="V17" s="243"/>
      <c r="W17" s="243"/>
      <c r="X17" s="243"/>
      <c r="Y17" s="243"/>
      <c r="Z17" s="243"/>
    </row>
    <row r="18" spans="1:28" ht="22.5" customHeight="1">
      <c r="A18" s="146" t="s">
        <v>59</v>
      </c>
      <c r="B18" s="129"/>
      <c r="C18" s="129"/>
      <c r="D18" s="145">
        <v>62317</v>
      </c>
      <c r="E18" s="144"/>
      <c r="F18" s="163">
        <v>42995</v>
      </c>
      <c r="G18" s="145"/>
      <c r="H18" s="145">
        <v>62317</v>
      </c>
      <c r="I18" s="145"/>
      <c r="J18" s="163">
        <v>42995</v>
      </c>
      <c r="L18" s="152"/>
      <c r="T18" s="243"/>
      <c r="U18" s="243"/>
      <c r="V18" s="243"/>
      <c r="W18" s="243"/>
      <c r="X18" s="243"/>
      <c r="Y18" s="243"/>
      <c r="Z18" s="243"/>
    </row>
    <row r="19" spans="1:28" s="136" customFormat="1" ht="22.5" customHeight="1">
      <c r="A19" s="136" t="s">
        <v>60</v>
      </c>
      <c r="B19" s="76"/>
      <c r="C19" s="76"/>
      <c r="D19" s="43">
        <f>SUM(D16:D18)</f>
        <v>618138</v>
      </c>
      <c r="E19" s="72"/>
      <c r="F19" s="43">
        <f>SUM(F16:F18)</f>
        <v>606212</v>
      </c>
      <c r="G19" s="170"/>
      <c r="H19" s="43">
        <f>SUM(H16:H18)</f>
        <v>618138</v>
      </c>
      <c r="I19" s="170"/>
      <c r="J19" s="43">
        <f>SUM(J16:J18)</f>
        <v>606212</v>
      </c>
      <c r="L19" s="221"/>
      <c r="M19" s="221"/>
      <c r="N19" s="221"/>
      <c r="O19" s="221"/>
      <c r="P19" s="221"/>
      <c r="Q19" s="221"/>
      <c r="R19" s="221"/>
      <c r="T19" s="243"/>
      <c r="U19" s="243"/>
      <c r="V19" s="243"/>
      <c r="W19" s="243"/>
      <c r="X19" s="243"/>
      <c r="Y19" s="243"/>
      <c r="Z19" s="243"/>
      <c r="AA19" s="244"/>
      <c r="AB19" s="244"/>
    </row>
    <row r="20" spans="1:28" ht="17.25" customHeight="1">
      <c r="A20" s="136"/>
      <c r="B20" s="129"/>
      <c r="C20" s="129"/>
      <c r="D20" s="73"/>
      <c r="E20" s="73"/>
      <c r="F20" s="73"/>
      <c r="G20" s="145"/>
      <c r="H20" s="145"/>
      <c r="I20" s="145"/>
      <c r="J20" s="145"/>
    </row>
    <row r="21" spans="1:28" s="136" customFormat="1" ht="22.5" customHeight="1">
      <c r="A21" s="137" t="s">
        <v>61</v>
      </c>
      <c r="B21" s="77"/>
      <c r="C21" s="77"/>
      <c r="D21" s="38">
        <f>D13-D19</f>
        <v>218782</v>
      </c>
      <c r="E21" s="151"/>
      <c r="F21" s="38">
        <f>F13-F19</f>
        <v>208999</v>
      </c>
      <c r="G21" s="170"/>
      <c r="H21" s="38">
        <f>H13-H19</f>
        <v>222814</v>
      </c>
      <c r="I21" s="170"/>
      <c r="J21" s="38">
        <f>J13-J19</f>
        <v>212631</v>
      </c>
      <c r="L21" s="221"/>
      <c r="M21" s="221"/>
      <c r="N21" s="221"/>
      <c r="O21" s="221"/>
      <c r="P21" s="221"/>
      <c r="Q21" s="221"/>
      <c r="R21" s="221"/>
      <c r="T21" s="243"/>
      <c r="U21" s="243"/>
      <c r="V21" s="243"/>
      <c r="W21" s="243"/>
      <c r="X21" s="243"/>
      <c r="Y21" s="243"/>
      <c r="Z21" s="243"/>
      <c r="AA21" s="244"/>
      <c r="AB21" s="244"/>
    </row>
    <row r="22" spans="1:28" ht="22.5" customHeight="1">
      <c r="A22" s="149" t="s">
        <v>174</v>
      </c>
      <c r="B22" s="77"/>
      <c r="C22" s="77"/>
      <c r="D22" s="222">
        <v>4068</v>
      </c>
      <c r="E22" s="73"/>
      <c r="F22" s="223">
        <v>2747</v>
      </c>
      <c r="G22" s="145"/>
      <c r="H22" s="74">
        <v>0</v>
      </c>
      <c r="I22" s="145"/>
      <c r="J22" s="74">
        <v>0</v>
      </c>
      <c r="L22" s="250"/>
      <c r="T22" s="243"/>
      <c r="U22" s="243"/>
      <c r="V22" s="243"/>
      <c r="W22" s="243"/>
      <c r="X22" s="243"/>
      <c r="Y22" s="243"/>
      <c r="Z22" s="243"/>
    </row>
    <row r="23" spans="1:28" s="136" customFormat="1" ht="22.5" customHeight="1">
      <c r="A23" s="136" t="s">
        <v>63</v>
      </c>
      <c r="B23" s="153"/>
      <c r="C23" s="153"/>
      <c r="D23" s="38">
        <f>SUM(D21:D22)</f>
        <v>222850</v>
      </c>
      <c r="E23" s="151"/>
      <c r="F23" s="38">
        <f>SUM(F21:F22)</f>
        <v>211746</v>
      </c>
      <c r="G23" s="170"/>
      <c r="H23" s="38">
        <f>SUM(H21:H22)</f>
        <v>222814</v>
      </c>
      <c r="I23" s="170"/>
      <c r="J23" s="38">
        <f>SUM(J21:J22)</f>
        <v>212631</v>
      </c>
      <c r="L23" s="221"/>
      <c r="M23" s="221"/>
      <c r="N23" s="221"/>
      <c r="O23" s="221"/>
      <c r="P23" s="221"/>
      <c r="Q23" s="221"/>
      <c r="R23" s="221"/>
      <c r="T23" s="243"/>
      <c r="U23" s="243"/>
      <c r="V23" s="243"/>
      <c r="W23" s="243"/>
      <c r="X23" s="243"/>
      <c r="Y23" s="243"/>
      <c r="Z23" s="243"/>
      <c r="AA23" s="244"/>
      <c r="AB23" s="244"/>
    </row>
    <row r="24" spans="1:28" ht="22.5" customHeight="1">
      <c r="A24" s="157" t="s">
        <v>64</v>
      </c>
      <c r="B24" s="129"/>
      <c r="C24" s="129"/>
      <c r="D24" s="145">
        <v>-39255</v>
      </c>
      <c r="E24" s="144"/>
      <c r="F24" s="220">
        <v>-42322</v>
      </c>
      <c r="G24" s="145"/>
      <c r="H24" s="145">
        <v>-39248</v>
      </c>
      <c r="I24" s="145"/>
      <c r="J24" s="220">
        <v>-42500</v>
      </c>
      <c r="K24" s="152"/>
      <c r="T24" s="243"/>
      <c r="U24" s="243"/>
      <c r="V24" s="243"/>
      <c r="W24" s="243"/>
      <c r="X24" s="243"/>
      <c r="Y24" s="243"/>
      <c r="Z24" s="243"/>
    </row>
    <row r="25" spans="1:28" ht="22.5" customHeight="1" thickBot="1">
      <c r="A25" s="136" t="s">
        <v>65</v>
      </c>
      <c r="B25" s="129"/>
      <c r="C25" s="129"/>
      <c r="D25" s="47">
        <f>D23+D24</f>
        <v>183595</v>
      </c>
      <c r="E25" s="144"/>
      <c r="F25" s="47">
        <f>F23+F24</f>
        <v>169424</v>
      </c>
      <c r="G25" s="170"/>
      <c r="H25" s="47">
        <f>H23+H24</f>
        <v>183566</v>
      </c>
      <c r="I25" s="170"/>
      <c r="J25" s="47">
        <f>J23+J24</f>
        <v>170131</v>
      </c>
      <c r="T25" s="243"/>
      <c r="U25" s="243"/>
      <c r="V25" s="243"/>
      <c r="W25" s="243"/>
      <c r="X25" s="243"/>
      <c r="Y25" s="243"/>
      <c r="Z25" s="243"/>
    </row>
    <row r="26" spans="1:28" s="228" customFormat="1" ht="17.25" customHeight="1" thickTop="1">
      <c r="A26" s="224"/>
      <c r="B26" s="129"/>
      <c r="C26" s="129"/>
      <c r="D26" s="225"/>
      <c r="E26" s="225"/>
      <c r="F26" s="225"/>
      <c r="G26" s="226"/>
      <c r="H26" s="227"/>
      <c r="I26" s="227"/>
      <c r="J26" s="227"/>
      <c r="L26" s="229"/>
      <c r="M26" s="229"/>
      <c r="N26" s="229"/>
      <c r="O26" s="229"/>
      <c r="P26" s="229"/>
      <c r="Q26" s="229"/>
      <c r="R26" s="229"/>
      <c r="T26" s="245"/>
      <c r="U26" s="245"/>
      <c r="V26" s="245"/>
      <c r="W26" s="245"/>
      <c r="X26" s="245"/>
      <c r="Y26" s="245"/>
      <c r="Z26" s="245"/>
      <c r="AA26" s="245"/>
      <c r="AB26" s="245"/>
    </row>
    <row r="27" spans="1:28" ht="22.5" customHeight="1" thickBot="1">
      <c r="A27" s="136" t="s">
        <v>66</v>
      </c>
      <c r="B27" s="129"/>
      <c r="C27" s="129"/>
      <c r="D27" s="51">
        <f>D25</f>
        <v>183595</v>
      </c>
      <c r="E27" s="144"/>
      <c r="F27" s="51">
        <f>F25</f>
        <v>169424</v>
      </c>
      <c r="G27" s="170"/>
      <c r="H27" s="51">
        <f>H25</f>
        <v>183566</v>
      </c>
      <c r="I27" s="170"/>
      <c r="J27" s="51">
        <f>J25</f>
        <v>170131</v>
      </c>
      <c r="T27" s="243"/>
      <c r="U27" s="243"/>
      <c r="V27" s="243"/>
      <c r="W27" s="243"/>
      <c r="X27" s="243"/>
      <c r="Y27" s="243"/>
      <c r="Z27" s="243"/>
    </row>
    <row r="28" spans="1:28" s="228" customFormat="1" ht="17.25" customHeight="1" thickTop="1">
      <c r="A28" s="224"/>
      <c r="B28" s="129"/>
      <c r="C28" s="129"/>
      <c r="D28" s="230"/>
      <c r="E28" s="230"/>
      <c r="F28" s="230"/>
      <c r="G28" s="231"/>
      <c r="H28" s="232"/>
      <c r="I28" s="232"/>
      <c r="J28" s="232"/>
      <c r="L28" s="229"/>
      <c r="M28" s="229"/>
      <c r="N28" s="229"/>
      <c r="O28" s="229"/>
      <c r="P28" s="229"/>
      <c r="Q28" s="229"/>
      <c r="R28" s="229"/>
      <c r="T28" s="245"/>
      <c r="U28" s="245"/>
      <c r="V28" s="245"/>
      <c r="W28" s="245"/>
      <c r="X28" s="245"/>
      <c r="Y28" s="245"/>
      <c r="Z28" s="245"/>
      <c r="AA28" s="245"/>
      <c r="AB28" s="245"/>
    </row>
    <row r="29" spans="1:28" ht="28.15" customHeight="1" thickBot="1">
      <c r="A29" s="136" t="s">
        <v>67</v>
      </c>
      <c r="B29" s="129"/>
      <c r="C29" s="129"/>
      <c r="D29" s="54">
        <f>+D25/360000</f>
        <v>0.50998611111111114</v>
      </c>
      <c r="E29" s="61"/>
      <c r="F29" s="54">
        <f>+F25/360000</f>
        <v>0.47062222222222222</v>
      </c>
      <c r="G29" s="233"/>
      <c r="H29" s="54">
        <f>+H25/360000</f>
        <v>0.5099055555555555</v>
      </c>
      <c r="I29" s="233"/>
      <c r="J29" s="54">
        <f>+J25/360000</f>
        <v>0.4725861111111111</v>
      </c>
    </row>
    <row r="30" spans="1:28" ht="24.75" customHeight="1" thickTop="1"/>
    <row r="63" spans="4:28" s="131" customFormat="1" ht="24.75" customHeight="1">
      <c r="D63" s="234"/>
      <c r="E63" s="234"/>
      <c r="F63" s="234"/>
      <c r="G63" s="179"/>
      <c r="H63" s="78"/>
      <c r="I63" s="78"/>
      <c r="J63" s="78"/>
      <c r="T63" s="242"/>
      <c r="U63" s="242"/>
      <c r="V63" s="242"/>
      <c r="W63" s="242"/>
      <c r="X63" s="242"/>
      <c r="Y63" s="242"/>
      <c r="Z63" s="242"/>
      <c r="AA63" s="242"/>
      <c r="AB63" s="242"/>
    </row>
  </sheetData>
  <sheetProtection formatCells="0" formatColumns="0" formatRows="0" insertColumns="0" insertRows="0" insertHyperlinks="0" deleteColumns="0" deleteRows="0" sort="0" autoFilter="0" pivotTables="0"/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7" right="0.55000000000000004" top="0.48" bottom="0.5" header="0.5" footer="0.5"/>
  <pageSetup paperSize="9" scale="99" firstPageNumber="5" fitToWidth="0" fitToHeight="0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>
  <dimension ref="A1:AE63"/>
  <sheetViews>
    <sheetView view="pageBreakPreview" topLeftCell="A14" zoomScale="85" zoomScaleSheetLayoutView="85" workbookViewId="0">
      <selection activeCell="A30" sqref="A30:XFD1777"/>
    </sheetView>
  </sheetViews>
  <sheetFormatPr defaultColWidth="11" defaultRowHeight="24.75" customHeight="1"/>
  <cols>
    <col min="1" max="1" width="41.140625" style="131" customWidth="1"/>
    <col min="2" max="2" width="8.7109375" style="130" customWidth="1"/>
    <col min="3" max="3" width="1" style="130" customWidth="1"/>
    <col min="4" max="4" width="12" style="130" customWidth="1"/>
    <col min="5" max="5" width="1" style="130" customWidth="1"/>
    <col min="6" max="6" width="12" style="130" customWidth="1"/>
    <col min="7" max="7" width="1" style="131" customWidth="1"/>
    <col min="8" max="8" width="12" style="57" customWidth="1"/>
    <col min="9" max="9" width="1" style="57" customWidth="1"/>
    <col min="10" max="10" width="12" style="57" customWidth="1"/>
    <col min="11" max="11" width="15.85546875" style="131" customWidth="1"/>
    <col min="12" max="12" width="15" style="145" bestFit="1" customWidth="1"/>
    <col min="13" max="13" width="2.85546875" style="145" customWidth="1"/>
    <col min="14" max="14" width="11.7109375" style="145" bestFit="1" customWidth="1"/>
    <col min="15" max="15" width="2.85546875" style="145" customWidth="1"/>
    <col min="16" max="16" width="11" style="145"/>
    <col min="17" max="17" width="2.85546875" style="145" customWidth="1"/>
    <col min="18" max="19" width="11" style="145"/>
    <col min="20" max="20" width="8.85546875" style="246" bestFit="1" customWidth="1"/>
    <col min="21" max="21" width="2" style="246" customWidth="1"/>
    <col min="22" max="22" width="8.85546875" style="246" bestFit="1" customWidth="1"/>
    <col min="23" max="23" width="2" style="246" customWidth="1"/>
    <col min="24" max="24" width="8.85546875" style="246" bestFit="1" customWidth="1"/>
    <col min="25" max="25" width="2" style="246" customWidth="1"/>
    <col min="26" max="26" width="8.85546875" style="246" bestFit="1" customWidth="1"/>
    <col min="27" max="31" width="11" style="242"/>
    <col min="32" max="16384" width="11" style="131"/>
  </cols>
  <sheetData>
    <row r="1" spans="1:31" ht="24.75" customHeight="1">
      <c r="A1" s="128" t="s">
        <v>0</v>
      </c>
    </row>
    <row r="2" spans="1:31" ht="24.75" customHeight="1">
      <c r="A2" s="128" t="s">
        <v>48</v>
      </c>
      <c r="B2" s="133"/>
      <c r="C2" s="133"/>
      <c r="D2" s="133"/>
      <c r="E2" s="133"/>
      <c r="F2" s="133"/>
      <c r="G2" s="128"/>
      <c r="H2" s="134"/>
      <c r="I2" s="134"/>
      <c r="J2" s="134"/>
    </row>
    <row r="3" spans="1:31" ht="17.25" customHeight="1">
      <c r="A3" s="146"/>
      <c r="B3" s="142"/>
      <c r="C3" s="142"/>
      <c r="D3" s="142"/>
      <c r="E3" s="142"/>
      <c r="F3" s="142"/>
      <c r="H3" s="75"/>
      <c r="I3" s="75"/>
      <c r="J3" s="75"/>
    </row>
    <row r="4" spans="1:31" ht="22.5" customHeight="1">
      <c r="A4" s="128"/>
      <c r="B4" s="133"/>
      <c r="C4" s="133"/>
      <c r="D4" s="256" t="s">
        <v>2</v>
      </c>
      <c r="E4" s="256"/>
      <c r="F4" s="256"/>
      <c r="G4" s="136"/>
      <c r="H4" s="136"/>
      <c r="I4" s="136"/>
      <c r="J4" s="136"/>
    </row>
    <row r="5" spans="1:31" ht="22.5" customHeight="1">
      <c r="A5" s="137"/>
      <c r="B5" s="139"/>
      <c r="C5" s="139"/>
      <c r="D5" s="256" t="s">
        <v>3</v>
      </c>
      <c r="E5" s="256"/>
      <c r="F5" s="256"/>
      <c r="G5" s="136"/>
      <c r="H5" s="257" t="s">
        <v>4</v>
      </c>
      <c r="I5" s="257"/>
      <c r="J5" s="257"/>
    </row>
    <row r="6" spans="1:31" ht="22.5" customHeight="1">
      <c r="A6" s="137"/>
      <c r="B6" s="139"/>
      <c r="C6" s="139"/>
      <c r="D6" s="259" t="s">
        <v>161</v>
      </c>
      <c r="E6" s="260"/>
      <c r="F6" s="260"/>
      <c r="G6" s="136"/>
      <c r="H6" s="259" t="s">
        <v>161</v>
      </c>
      <c r="I6" s="260"/>
      <c r="J6" s="260"/>
    </row>
    <row r="7" spans="1:31" ht="22.5" customHeight="1">
      <c r="A7" s="137"/>
      <c r="B7" s="139"/>
      <c r="C7" s="139"/>
      <c r="D7" s="259" t="s">
        <v>160</v>
      </c>
      <c r="E7" s="259"/>
      <c r="F7" s="259"/>
      <c r="G7" s="136"/>
      <c r="H7" s="259" t="s">
        <v>160</v>
      </c>
      <c r="I7" s="259"/>
      <c r="J7" s="259"/>
    </row>
    <row r="8" spans="1:31" ht="22.5" customHeight="1">
      <c r="B8" s="141" t="s">
        <v>7</v>
      </c>
      <c r="C8" s="141"/>
      <c r="D8" s="59">
        <v>2569</v>
      </c>
      <c r="E8" s="141"/>
      <c r="F8" s="59">
        <v>2568</v>
      </c>
      <c r="H8" s="59">
        <v>2569</v>
      </c>
      <c r="I8" s="141"/>
      <c r="J8" s="59">
        <v>2568</v>
      </c>
    </row>
    <row r="9" spans="1:31" ht="22.5" customHeight="1">
      <c r="A9" s="128"/>
      <c r="B9" s="141"/>
      <c r="C9" s="141"/>
      <c r="D9" s="258" t="s">
        <v>9</v>
      </c>
      <c r="E9" s="258"/>
      <c r="F9" s="258"/>
      <c r="G9" s="258"/>
      <c r="H9" s="258"/>
      <c r="I9" s="258"/>
      <c r="J9" s="258"/>
    </row>
    <row r="10" spans="1:31" ht="22.5" customHeight="1">
      <c r="A10" s="158" t="s">
        <v>51</v>
      </c>
      <c r="B10" s="129">
        <v>2</v>
      </c>
      <c r="C10" s="129"/>
      <c r="D10" s="129"/>
      <c r="E10" s="129"/>
      <c r="F10" s="129"/>
    </row>
    <row r="11" spans="1:31" ht="22.5" customHeight="1">
      <c r="A11" s="146" t="s">
        <v>52</v>
      </c>
      <c r="B11" s="129">
        <v>5</v>
      </c>
      <c r="C11" s="129"/>
      <c r="D11" s="145">
        <v>1719052</v>
      </c>
      <c r="E11" s="144"/>
      <c r="F11" s="163">
        <v>1719372</v>
      </c>
      <c r="G11" s="145"/>
      <c r="H11" s="145">
        <v>1719052</v>
      </c>
      <c r="I11" s="145"/>
      <c r="J11" s="163">
        <v>1719372</v>
      </c>
      <c r="K11" s="64"/>
      <c r="L11" s="152"/>
      <c r="T11" s="247"/>
      <c r="U11" s="247"/>
      <c r="V11" s="247"/>
      <c r="W11" s="247"/>
      <c r="X11" s="247"/>
      <c r="Y11" s="247"/>
      <c r="Z11" s="247"/>
    </row>
    <row r="12" spans="1:31" ht="22.5" customHeight="1">
      <c r="A12" s="131" t="s">
        <v>54</v>
      </c>
      <c r="B12" s="129"/>
      <c r="C12" s="129"/>
      <c r="D12" s="145">
        <v>28433</v>
      </c>
      <c r="E12" s="144"/>
      <c r="F12" s="220">
        <v>32125</v>
      </c>
      <c r="G12" s="145"/>
      <c r="H12" s="145">
        <v>32465</v>
      </c>
      <c r="I12" s="145"/>
      <c r="J12" s="220">
        <v>35757</v>
      </c>
      <c r="K12" s="64"/>
      <c r="L12" s="152"/>
      <c r="T12" s="247"/>
      <c r="U12" s="247"/>
      <c r="V12" s="247"/>
      <c r="W12" s="247"/>
      <c r="X12" s="247"/>
      <c r="Y12" s="247"/>
      <c r="Z12" s="247"/>
    </row>
    <row r="13" spans="1:31" s="136" customFormat="1" ht="22.5" customHeight="1">
      <c r="A13" s="136" t="s">
        <v>55</v>
      </c>
      <c r="B13" s="153"/>
      <c r="C13" s="153"/>
      <c r="D13" s="43">
        <f>SUM(D11:D12)</f>
        <v>1747485</v>
      </c>
      <c r="E13" s="151"/>
      <c r="F13" s="43">
        <f>SUM(F11:F12)</f>
        <v>1751497</v>
      </c>
      <c r="G13" s="170"/>
      <c r="H13" s="43">
        <f>SUM(H11:H12)</f>
        <v>1751517</v>
      </c>
      <c r="I13" s="170"/>
      <c r="J13" s="43">
        <f>SUM(J11:J12)</f>
        <v>1755129</v>
      </c>
      <c r="L13" s="170"/>
      <c r="M13" s="170"/>
      <c r="N13" s="170"/>
      <c r="O13" s="170"/>
      <c r="P13" s="170"/>
      <c r="Q13" s="170"/>
      <c r="R13" s="170"/>
      <c r="S13" s="170"/>
      <c r="T13" s="247"/>
      <c r="U13" s="247"/>
      <c r="V13" s="247"/>
      <c r="W13" s="247"/>
      <c r="X13" s="247"/>
      <c r="Y13" s="247"/>
      <c r="Z13" s="247"/>
      <c r="AA13" s="244"/>
      <c r="AB13" s="244"/>
      <c r="AC13" s="244"/>
      <c r="AD13" s="244"/>
      <c r="AE13" s="244"/>
    </row>
    <row r="14" spans="1:31" ht="17.25" customHeight="1">
      <c r="B14" s="129"/>
      <c r="C14" s="129"/>
      <c r="D14" s="144"/>
      <c r="E14" s="144"/>
      <c r="F14" s="144"/>
      <c r="G14" s="145"/>
      <c r="H14" s="145"/>
      <c r="I14" s="145"/>
      <c r="J14" s="145"/>
    </row>
    <row r="15" spans="1:31" ht="22.5" customHeight="1">
      <c r="A15" s="158" t="s">
        <v>56</v>
      </c>
      <c r="B15" s="129"/>
      <c r="C15" s="129"/>
      <c r="D15" s="144"/>
      <c r="E15" s="144"/>
      <c r="F15" s="144"/>
      <c r="G15" s="145"/>
      <c r="H15" s="69"/>
      <c r="I15" s="69"/>
      <c r="J15" s="69"/>
    </row>
    <row r="16" spans="1:31" ht="22.5" customHeight="1">
      <c r="A16" s="146" t="s">
        <v>57</v>
      </c>
      <c r="B16" s="129"/>
      <c r="C16" s="129"/>
      <c r="D16" s="145">
        <v>999143</v>
      </c>
      <c r="E16" s="144"/>
      <c r="F16" s="163">
        <v>1046247</v>
      </c>
      <c r="G16" s="145"/>
      <c r="H16" s="145">
        <v>999143</v>
      </c>
      <c r="I16" s="145"/>
      <c r="J16" s="163">
        <v>1046247</v>
      </c>
      <c r="L16" s="152"/>
      <c r="T16" s="247"/>
      <c r="U16" s="247"/>
      <c r="V16" s="247"/>
      <c r="W16" s="247"/>
      <c r="X16" s="247"/>
      <c r="Y16" s="247"/>
      <c r="Z16" s="247"/>
    </row>
    <row r="17" spans="1:31" ht="22.5" customHeight="1">
      <c r="A17" s="149" t="s">
        <v>58</v>
      </c>
      <c r="B17" s="129"/>
      <c r="C17" s="129"/>
      <c r="D17" s="145">
        <v>156539</v>
      </c>
      <c r="E17" s="144"/>
      <c r="F17" s="162">
        <v>152028</v>
      </c>
      <c r="G17" s="145"/>
      <c r="H17" s="145">
        <v>156539</v>
      </c>
      <c r="I17" s="145"/>
      <c r="J17" s="162">
        <v>152028</v>
      </c>
      <c r="L17" s="152"/>
      <c r="T17" s="247"/>
      <c r="U17" s="247"/>
      <c r="V17" s="247"/>
      <c r="W17" s="247"/>
      <c r="X17" s="247"/>
      <c r="Y17" s="247"/>
      <c r="Z17" s="247"/>
    </row>
    <row r="18" spans="1:31" ht="22.5" customHeight="1">
      <c r="A18" s="146" t="s">
        <v>59</v>
      </c>
      <c r="B18" s="129"/>
      <c r="C18" s="129"/>
      <c r="D18" s="145">
        <v>104640</v>
      </c>
      <c r="E18" s="144"/>
      <c r="F18" s="163">
        <v>84110</v>
      </c>
      <c r="G18" s="145"/>
      <c r="H18" s="145">
        <v>104640</v>
      </c>
      <c r="I18" s="145"/>
      <c r="J18" s="163">
        <v>84110</v>
      </c>
      <c r="L18" s="152"/>
      <c r="T18" s="247"/>
      <c r="U18" s="247"/>
      <c r="V18" s="247"/>
      <c r="W18" s="247"/>
      <c r="X18" s="247"/>
      <c r="Y18" s="247"/>
      <c r="Z18" s="247"/>
    </row>
    <row r="19" spans="1:31" s="136" customFormat="1" ht="22.5" customHeight="1">
      <c r="A19" s="136" t="s">
        <v>60</v>
      </c>
      <c r="B19" s="76"/>
      <c r="C19" s="76"/>
      <c r="D19" s="43">
        <f>SUM(D16:D18)</f>
        <v>1260322</v>
      </c>
      <c r="E19" s="72"/>
      <c r="F19" s="43">
        <f>SUM(F16:F18)</f>
        <v>1282385</v>
      </c>
      <c r="G19" s="170"/>
      <c r="H19" s="43">
        <f>SUM(H16:H18)</f>
        <v>1260322</v>
      </c>
      <c r="I19" s="170"/>
      <c r="J19" s="43">
        <f>SUM(J16:J18)</f>
        <v>1282385</v>
      </c>
      <c r="L19" s="170"/>
      <c r="M19" s="170"/>
      <c r="N19" s="170"/>
      <c r="O19" s="170"/>
      <c r="P19" s="170"/>
      <c r="Q19" s="170"/>
      <c r="R19" s="170"/>
      <c r="S19" s="170"/>
      <c r="T19" s="247"/>
      <c r="U19" s="247"/>
      <c r="V19" s="247"/>
      <c r="W19" s="247"/>
      <c r="X19" s="247"/>
      <c r="Y19" s="247"/>
      <c r="Z19" s="247"/>
      <c r="AA19" s="244"/>
      <c r="AB19" s="244"/>
      <c r="AC19" s="244"/>
      <c r="AD19" s="244"/>
      <c r="AE19" s="244"/>
    </row>
    <row r="20" spans="1:31" ht="17.25" customHeight="1">
      <c r="A20" s="136"/>
      <c r="B20" s="129"/>
      <c r="C20" s="129"/>
      <c r="D20" s="73"/>
      <c r="E20" s="73"/>
      <c r="F20" s="73"/>
      <c r="G20" s="145"/>
      <c r="H20" s="145"/>
      <c r="I20" s="145"/>
      <c r="J20" s="145"/>
    </row>
    <row r="21" spans="1:31" s="136" customFormat="1" ht="22.5" customHeight="1">
      <c r="A21" s="137" t="s">
        <v>61</v>
      </c>
      <c r="B21" s="77"/>
      <c r="C21" s="77"/>
      <c r="D21" s="38">
        <f>D13-D19</f>
        <v>487163</v>
      </c>
      <c r="E21" s="151"/>
      <c r="F21" s="38">
        <f>F13-F19</f>
        <v>469112</v>
      </c>
      <c r="G21" s="170"/>
      <c r="H21" s="38">
        <f>H13-H19</f>
        <v>491195</v>
      </c>
      <c r="I21" s="170"/>
      <c r="J21" s="38">
        <f>J13-J19</f>
        <v>472744</v>
      </c>
      <c r="L21" s="170"/>
      <c r="M21" s="170"/>
      <c r="N21" s="170"/>
      <c r="O21" s="170"/>
      <c r="P21" s="170"/>
      <c r="Q21" s="170"/>
      <c r="R21" s="170"/>
      <c r="S21" s="170"/>
      <c r="T21" s="247"/>
      <c r="U21" s="247"/>
      <c r="V21" s="247"/>
      <c r="W21" s="247"/>
      <c r="X21" s="247"/>
      <c r="Y21" s="247"/>
      <c r="Z21" s="247"/>
      <c r="AA21" s="244"/>
      <c r="AB21" s="244"/>
      <c r="AC21" s="244"/>
      <c r="AD21" s="244"/>
      <c r="AE21" s="244"/>
    </row>
    <row r="22" spans="1:31" ht="22.5" customHeight="1">
      <c r="A22" s="149" t="s">
        <v>174</v>
      </c>
      <c r="B22" s="77"/>
      <c r="C22" s="77"/>
      <c r="D22" s="222">
        <v>3347</v>
      </c>
      <c r="E22" s="73"/>
      <c r="F22" s="223">
        <v>4124</v>
      </c>
      <c r="G22" s="145"/>
      <c r="H22" s="74">
        <v>0</v>
      </c>
      <c r="I22" s="145"/>
      <c r="J22" s="74">
        <v>0</v>
      </c>
      <c r="T22" s="247"/>
      <c r="U22" s="247"/>
      <c r="V22" s="247"/>
      <c r="W22" s="247"/>
      <c r="X22" s="247"/>
      <c r="Y22" s="247"/>
      <c r="Z22" s="247"/>
    </row>
    <row r="23" spans="1:31" s="136" customFormat="1" ht="22.5" customHeight="1">
      <c r="A23" s="136" t="s">
        <v>63</v>
      </c>
      <c r="B23" s="153"/>
      <c r="C23" s="153"/>
      <c r="D23" s="38">
        <f>SUM(D21:D22)</f>
        <v>490510</v>
      </c>
      <c r="E23" s="151"/>
      <c r="F23" s="38">
        <f>SUM(F21:F22)</f>
        <v>473236</v>
      </c>
      <c r="G23" s="170"/>
      <c r="H23" s="38">
        <f>SUM(H21:H22)</f>
        <v>491195</v>
      </c>
      <c r="I23" s="170"/>
      <c r="J23" s="38">
        <f>SUM(J21:J22)</f>
        <v>472744</v>
      </c>
      <c r="L23" s="170"/>
      <c r="M23" s="170"/>
      <c r="N23" s="170"/>
      <c r="O23" s="170"/>
      <c r="P23" s="170"/>
      <c r="Q23" s="170"/>
      <c r="R23" s="170"/>
      <c r="S23" s="170"/>
      <c r="T23" s="247"/>
      <c r="U23" s="247"/>
      <c r="V23" s="247"/>
      <c r="W23" s="247"/>
      <c r="X23" s="247"/>
      <c r="Y23" s="247"/>
      <c r="Z23" s="247"/>
      <c r="AA23" s="244"/>
      <c r="AB23" s="244"/>
      <c r="AC23" s="244"/>
      <c r="AD23" s="244"/>
      <c r="AE23" s="244"/>
    </row>
    <row r="24" spans="1:31" ht="22.5" customHeight="1">
      <c r="A24" s="157" t="s">
        <v>64</v>
      </c>
      <c r="B24" s="129"/>
      <c r="C24" s="129"/>
      <c r="D24" s="145">
        <v>-97146</v>
      </c>
      <c r="E24" s="144"/>
      <c r="F24" s="220">
        <v>-94108</v>
      </c>
      <c r="G24" s="145"/>
      <c r="H24" s="145">
        <v>-97283</v>
      </c>
      <c r="I24" s="145"/>
      <c r="J24" s="220">
        <v>-94010</v>
      </c>
      <c r="K24" s="152"/>
      <c r="T24" s="247"/>
      <c r="U24" s="247"/>
      <c r="V24" s="247"/>
      <c r="W24" s="247"/>
      <c r="X24" s="247"/>
      <c r="Y24" s="247"/>
      <c r="Z24" s="247"/>
    </row>
    <row r="25" spans="1:31" ht="22.5" customHeight="1" thickBot="1">
      <c r="A25" s="136" t="s">
        <v>65</v>
      </c>
      <c r="B25" s="129"/>
      <c r="C25" s="129"/>
      <c r="D25" s="47">
        <f>D23+D24</f>
        <v>393364</v>
      </c>
      <c r="E25" s="144"/>
      <c r="F25" s="47">
        <f>F23+F24</f>
        <v>379128</v>
      </c>
      <c r="G25" s="170"/>
      <c r="H25" s="47">
        <f>H23+H24</f>
        <v>393912</v>
      </c>
      <c r="I25" s="170"/>
      <c r="J25" s="47">
        <f>J23+J24</f>
        <v>378734</v>
      </c>
      <c r="T25" s="247"/>
      <c r="U25" s="247"/>
      <c r="V25" s="247"/>
      <c r="W25" s="247"/>
      <c r="X25" s="247"/>
      <c r="Y25" s="247"/>
      <c r="Z25" s="247"/>
    </row>
    <row r="26" spans="1:31" s="228" customFormat="1" ht="17.25" customHeight="1" thickTop="1">
      <c r="A26" s="224"/>
      <c r="B26" s="129"/>
      <c r="C26" s="129"/>
      <c r="D26" s="225"/>
      <c r="E26" s="225"/>
      <c r="F26" s="225"/>
      <c r="G26" s="226"/>
      <c r="H26" s="227"/>
      <c r="I26" s="227"/>
      <c r="J26" s="227"/>
      <c r="L26" s="226"/>
      <c r="M26" s="226"/>
      <c r="N26" s="226"/>
      <c r="O26" s="226"/>
      <c r="P26" s="226"/>
      <c r="Q26" s="226"/>
      <c r="R26" s="226"/>
      <c r="S26" s="226"/>
      <c r="T26" s="248"/>
      <c r="U26" s="248"/>
      <c r="V26" s="248"/>
      <c r="W26" s="248"/>
      <c r="X26" s="248"/>
      <c r="Y26" s="248"/>
      <c r="Z26" s="248"/>
      <c r="AA26" s="245"/>
      <c r="AB26" s="245"/>
      <c r="AC26" s="245"/>
      <c r="AD26" s="245"/>
      <c r="AE26" s="245"/>
    </row>
    <row r="27" spans="1:31" ht="22.5" customHeight="1" thickBot="1">
      <c r="A27" s="136" t="s">
        <v>66</v>
      </c>
      <c r="B27" s="129"/>
      <c r="C27" s="129"/>
      <c r="D27" s="51">
        <f>D25</f>
        <v>393364</v>
      </c>
      <c r="E27" s="144"/>
      <c r="F27" s="51">
        <f>F25</f>
        <v>379128</v>
      </c>
      <c r="G27" s="170"/>
      <c r="H27" s="51">
        <f>H25</f>
        <v>393912</v>
      </c>
      <c r="I27" s="170"/>
      <c r="J27" s="51">
        <f>J25</f>
        <v>378734</v>
      </c>
      <c r="T27" s="247"/>
      <c r="U27" s="247"/>
      <c r="V27" s="247"/>
      <c r="W27" s="247"/>
      <c r="X27" s="247"/>
      <c r="Y27" s="247"/>
      <c r="Z27" s="247"/>
    </row>
    <row r="28" spans="1:31" s="228" customFormat="1" ht="17.25" customHeight="1" thickTop="1">
      <c r="A28" s="224"/>
      <c r="B28" s="129"/>
      <c r="C28" s="129"/>
      <c r="D28" s="230"/>
      <c r="E28" s="230"/>
      <c r="F28" s="230"/>
      <c r="G28" s="231"/>
      <c r="H28" s="232"/>
      <c r="I28" s="232"/>
      <c r="J28" s="232"/>
      <c r="L28" s="226"/>
      <c r="M28" s="226"/>
      <c r="N28" s="226"/>
      <c r="O28" s="226"/>
      <c r="P28" s="226"/>
      <c r="Q28" s="226"/>
      <c r="R28" s="226"/>
      <c r="S28" s="226"/>
      <c r="T28" s="248"/>
      <c r="U28" s="248"/>
      <c r="V28" s="248"/>
      <c r="W28" s="248"/>
      <c r="X28" s="248"/>
      <c r="Y28" s="248"/>
      <c r="Z28" s="248"/>
      <c r="AA28" s="245"/>
      <c r="AB28" s="245"/>
      <c r="AC28" s="245"/>
      <c r="AD28" s="245"/>
      <c r="AE28" s="245"/>
    </row>
    <row r="29" spans="1:31" ht="28.15" customHeight="1" thickBot="1">
      <c r="A29" s="136" t="s">
        <v>67</v>
      </c>
      <c r="B29" s="129"/>
      <c r="C29" s="129"/>
      <c r="D29" s="54">
        <f>+D25/360000</f>
        <v>1.0926777777777779</v>
      </c>
      <c r="E29" s="61"/>
      <c r="F29" s="54">
        <f>+F25/360000</f>
        <v>1.0531333333333333</v>
      </c>
      <c r="G29" s="233"/>
      <c r="H29" s="54">
        <f>+H25/360000</f>
        <v>1.0942000000000001</v>
      </c>
      <c r="I29" s="233"/>
      <c r="J29" s="54">
        <f>+J25/360000</f>
        <v>1.052038888888889</v>
      </c>
    </row>
    <row r="30" spans="1:31" ht="24.75" customHeight="1" thickTop="1"/>
    <row r="63" spans="4:31" s="131" customFormat="1" ht="24.75" customHeight="1">
      <c r="D63" s="234"/>
      <c r="E63" s="234"/>
      <c r="F63" s="234"/>
      <c r="G63" s="179"/>
      <c r="H63" s="78"/>
      <c r="I63" s="78"/>
      <c r="J63" s="78"/>
      <c r="L63" s="145"/>
      <c r="M63" s="145"/>
      <c r="N63" s="145"/>
      <c r="O63" s="145"/>
      <c r="P63" s="145"/>
      <c r="Q63" s="145"/>
      <c r="R63" s="145"/>
      <c r="S63" s="145"/>
      <c r="T63" s="246"/>
      <c r="U63" s="246"/>
      <c r="V63" s="246"/>
      <c r="W63" s="246"/>
      <c r="X63" s="246"/>
      <c r="Y63" s="246"/>
      <c r="Z63" s="246"/>
      <c r="AA63" s="242"/>
      <c r="AB63" s="242"/>
      <c r="AC63" s="242"/>
      <c r="AD63" s="242"/>
      <c r="AE63" s="242"/>
    </row>
  </sheetData>
  <sheetProtection formatCells="0" formatColumns="0" formatRows="0" insertColumns="0" insertRows="0" insertHyperlinks="0" deleteColumns="0" deleteRows="0" sort="0" autoFilter="0" pivotTables="0"/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7" right="0.55000000000000004" top="0.48" bottom="0.5" header="0.5" footer="0.5"/>
  <pageSetup paperSize="9" scale="98" firstPageNumber="6" fitToWidth="0" fitToHeight="0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>
  <dimension ref="A1:M22"/>
  <sheetViews>
    <sheetView view="pageBreakPreview" topLeftCell="A10" zoomScale="85" zoomScaleNormal="70" zoomScaleSheetLayoutView="85" workbookViewId="0">
      <selection activeCell="K24" sqref="K24"/>
    </sheetView>
  </sheetViews>
  <sheetFormatPr defaultColWidth="8.85546875" defaultRowHeight="21.75"/>
  <cols>
    <col min="1" max="1" width="48.42578125" style="147" customWidth="1"/>
    <col min="2" max="2" width="9.7109375" style="157" customWidth="1"/>
    <col min="3" max="3" width="2" style="157" customWidth="1"/>
    <col min="4" max="4" width="16" style="157" customWidth="1"/>
    <col min="5" max="5" width="2" style="157" customWidth="1"/>
    <col min="6" max="6" width="16" style="157" customWidth="1"/>
    <col min="7" max="7" width="2" style="157" customWidth="1"/>
    <col min="8" max="8" width="16" style="157" customWidth="1"/>
    <col min="9" max="9" width="2" style="157" customWidth="1"/>
    <col min="10" max="10" width="16" style="157" customWidth="1"/>
    <col min="11" max="11" width="2" style="157" customWidth="1"/>
    <col min="12" max="12" width="16" style="157" customWidth="1"/>
    <col min="13" max="16384" width="8.85546875" style="157"/>
  </cols>
  <sheetData>
    <row r="1" spans="1:12" s="167" customFormat="1" ht="23.25">
      <c r="A1" s="215" t="s">
        <v>0</v>
      </c>
      <c r="B1" s="128"/>
      <c r="C1" s="128"/>
      <c r="D1" s="166"/>
      <c r="H1" s="166"/>
      <c r="J1" s="166"/>
      <c r="L1" s="166"/>
    </row>
    <row r="2" spans="1:12" s="167" customFormat="1" ht="23.25">
      <c r="A2" s="215" t="s">
        <v>69</v>
      </c>
      <c r="B2" s="128"/>
      <c r="C2" s="128"/>
      <c r="D2" s="181"/>
      <c r="E2" s="182"/>
      <c r="F2" s="182"/>
      <c r="G2" s="182"/>
      <c r="H2" s="181"/>
      <c r="I2" s="182"/>
      <c r="J2" s="181"/>
      <c r="K2" s="182"/>
      <c r="L2" s="181"/>
    </row>
    <row r="3" spans="1:12" s="167" customFormat="1">
      <c r="A3" s="216"/>
      <c r="B3" s="184"/>
      <c r="C3" s="184"/>
      <c r="D3" s="185"/>
      <c r="E3" s="185"/>
      <c r="F3" s="185"/>
      <c r="G3" s="185"/>
      <c r="H3" s="185"/>
      <c r="I3" s="185"/>
      <c r="J3" s="185"/>
      <c r="K3" s="185"/>
      <c r="L3" s="185"/>
    </row>
    <row r="4" spans="1:12" s="167" customFormat="1">
      <c r="A4" s="216" t="s">
        <v>70</v>
      </c>
      <c r="B4" s="184"/>
      <c r="C4" s="184"/>
      <c r="D4" s="261" t="s">
        <v>71</v>
      </c>
      <c r="E4" s="261"/>
      <c r="F4" s="261"/>
      <c r="G4" s="261"/>
      <c r="H4" s="261"/>
      <c r="I4" s="261"/>
      <c r="J4" s="261"/>
      <c r="K4" s="261"/>
      <c r="L4" s="261"/>
    </row>
    <row r="5" spans="1:12" s="167" customFormat="1">
      <c r="A5" s="216"/>
      <c r="B5" s="184"/>
      <c r="C5" s="184"/>
      <c r="D5" s="185"/>
      <c r="E5" s="185"/>
      <c r="F5" s="140"/>
      <c r="G5" s="186"/>
      <c r="H5" s="262" t="s">
        <v>42</v>
      </c>
      <c r="I5" s="262"/>
      <c r="J5" s="262"/>
      <c r="K5" s="85"/>
      <c r="L5" s="185"/>
    </row>
    <row r="6" spans="1:12" s="167" customFormat="1">
      <c r="A6" s="217"/>
      <c r="B6" s="185"/>
      <c r="C6" s="185"/>
      <c r="D6" s="140" t="s">
        <v>72</v>
      </c>
      <c r="E6" s="131"/>
      <c r="F6" s="140" t="s">
        <v>73</v>
      </c>
      <c r="G6" s="131"/>
      <c r="H6" s="85" t="s">
        <v>74</v>
      </c>
      <c r="I6" s="131"/>
      <c r="J6" s="189"/>
      <c r="K6" s="85"/>
      <c r="L6" s="190" t="s">
        <v>155</v>
      </c>
    </row>
    <row r="7" spans="1:12" s="167" customFormat="1">
      <c r="A7" s="217"/>
      <c r="B7" s="141" t="s">
        <v>7</v>
      </c>
      <c r="C7" s="141"/>
      <c r="D7" s="140" t="s">
        <v>75</v>
      </c>
      <c r="E7" s="131"/>
      <c r="F7" s="192" t="s">
        <v>76</v>
      </c>
      <c r="G7" s="131"/>
      <c r="H7" s="191" t="s">
        <v>77</v>
      </c>
      <c r="I7" s="131"/>
      <c r="J7" s="192" t="s">
        <v>156</v>
      </c>
      <c r="K7" s="191"/>
      <c r="L7" s="190" t="s">
        <v>35</v>
      </c>
    </row>
    <row r="8" spans="1:12" s="167" customFormat="1">
      <c r="A8" s="187"/>
      <c r="D8" s="263" t="s">
        <v>9</v>
      </c>
      <c r="E8" s="263"/>
      <c r="F8" s="263"/>
      <c r="G8" s="263"/>
      <c r="H8" s="263"/>
      <c r="I8" s="263"/>
      <c r="J8" s="263"/>
      <c r="K8" s="263"/>
      <c r="L8" s="263"/>
    </row>
    <row r="9" spans="1:12" s="167" customFormat="1">
      <c r="A9" s="194" t="s">
        <v>162</v>
      </c>
      <c r="B9" s="137"/>
      <c r="C9" s="137"/>
      <c r="D9" s="193"/>
      <c r="E9" s="193"/>
      <c r="F9" s="193"/>
      <c r="G9" s="193"/>
      <c r="H9" s="193"/>
      <c r="I9" s="193"/>
      <c r="J9" s="193"/>
      <c r="K9" s="193"/>
      <c r="L9" s="193"/>
    </row>
    <row r="10" spans="1:12" s="167" customFormat="1">
      <c r="A10" s="194" t="s">
        <v>80</v>
      </c>
      <c r="B10" s="137"/>
      <c r="C10" s="137"/>
      <c r="D10" s="170">
        <v>360000</v>
      </c>
      <c r="E10" s="196"/>
      <c r="F10" s="170">
        <v>615600</v>
      </c>
      <c r="G10" s="196"/>
      <c r="H10" s="170">
        <v>60000</v>
      </c>
      <c r="I10" s="170"/>
      <c r="J10" s="170">
        <v>2112915</v>
      </c>
      <c r="K10" s="170"/>
      <c r="L10" s="112">
        <f>SUM(D10:K10)</f>
        <v>3148515</v>
      </c>
    </row>
    <row r="11" spans="1:12" s="167" customFormat="1" ht="22.5" customHeight="1">
      <c r="A11" s="194"/>
      <c r="B11" s="137"/>
      <c r="C11" s="137"/>
      <c r="D11" s="170"/>
      <c r="E11" s="196"/>
      <c r="F11" s="170"/>
      <c r="G11" s="196"/>
      <c r="H11" s="170"/>
      <c r="I11" s="170"/>
      <c r="J11" s="170"/>
      <c r="K11" s="170"/>
      <c r="L11" s="102"/>
    </row>
    <row r="12" spans="1:12" s="167" customFormat="1">
      <c r="A12" s="194" t="s">
        <v>78</v>
      </c>
      <c r="B12" s="137"/>
      <c r="C12" s="137"/>
      <c r="D12" s="170"/>
      <c r="E12" s="196"/>
      <c r="F12" s="170"/>
      <c r="G12" s="196"/>
      <c r="H12" s="170"/>
      <c r="I12" s="170"/>
      <c r="J12" s="170"/>
      <c r="K12" s="170"/>
      <c r="L12" s="102"/>
    </row>
    <row r="13" spans="1:12" s="167" customFormat="1">
      <c r="A13" s="213" t="s">
        <v>79</v>
      </c>
      <c r="B13" s="139"/>
      <c r="C13" s="139"/>
      <c r="D13" s="170"/>
      <c r="E13" s="196"/>
      <c r="F13" s="170"/>
      <c r="G13" s="196"/>
      <c r="H13" s="170"/>
      <c r="I13" s="170"/>
      <c r="J13" s="170"/>
      <c r="K13" s="170"/>
      <c r="L13" s="102"/>
    </row>
    <row r="14" spans="1:12" s="167" customFormat="1">
      <c r="A14" s="199" t="s">
        <v>118</v>
      </c>
      <c r="B14" s="148">
        <v>6</v>
      </c>
      <c r="C14" s="148"/>
      <c r="D14" s="79">
        <v>0</v>
      </c>
      <c r="E14" s="196"/>
      <c r="F14" s="79">
        <v>0</v>
      </c>
      <c r="G14" s="196"/>
      <c r="H14" s="79">
        <v>0</v>
      </c>
      <c r="I14" s="170"/>
      <c r="J14" s="79">
        <v>-644400</v>
      </c>
      <c r="K14" s="170"/>
      <c r="L14" s="83">
        <f>SUM(D14:K14)</f>
        <v>-644400</v>
      </c>
    </row>
    <row r="15" spans="1:12" s="167" customFormat="1">
      <c r="A15" s="201" t="s">
        <v>119</v>
      </c>
      <c r="B15" s="137"/>
      <c r="C15" s="137"/>
      <c r="D15" s="113">
        <f>SUM(D14)</f>
        <v>0</v>
      </c>
      <c r="E15" s="196"/>
      <c r="F15" s="113">
        <f>SUM(F14)</f>
        <v>0</v>
      </c>
      <c r="G15" s="196"/>
      <c r="H15" s="113">
        <f>SUM(H14)</f>
        <v>0</v>
      </c>
      <c r="I15" s="170"/>
      <c r="J15" s="113">
        <f>SUM(J14)</f>
        <v>-644400</v>
      </c>
      <c r="K15" s="170"/>
      <c r="L15" s="113">
        <f>SUM(L14)</f>
        <v>-644400</v>
      </c>
    </row>
    <row r="16" spans="1:12" s="167" customFormat="1">
      <c r="A16" s="194"/>
      <c r="B16" s="137"/>
      <c r="C16" s="137"/>
      <c r="D16" s="170"/>
      <c r="E16" s="196"/>
      <c r="F16" s="170"/>
      <c r="G16" s="196"/>
      <c r="H16" s="170"/>
      <c r="I16" s="170"/>
      <c r="J16" s="170"/>
      <c r="K16" s="170"/>
      <c r="L16" s="102"/>
    </row>
    <row r="17" spans="1:13" s="167" customFormat="1">
      <c r="A17" s="194" t="s">
        <v>154</v>
      </c>
      <c r="B17" s="137"/>
      <c r="C17" s="137"/>
      <c r="D17" s="144"/>
      <c r="E17" s="144"/>
      <c r="F17" s="144"/>
      <c r="G17" s="202"/>
      <c r="H17" s="144"/>
      <c r="I17" s="203"/>
      <c r="J17" s="203"/>
      <c r="K17" s="203"/>
      <c r="L17" s="204"/>
    </row>
    <row r="18" spans="1:13" s="167" customFormat="1">
      <c r="A18" s="199" t="s">
        <v>110</v>
      </c>
      <c r="B18" s="149"/>
      <c r="C18" s="149"/>
      <c r="D18" s="80">
        <v>0</v>
      </c>
      <c r="E18" s="81"/>
      <c r="F18" s="80">
        <v>0</v>
      </c>
      <c r="G18" s="169"/>
      <c r="H18" s="80">
        <v>0</v>
      </c>
      <c r="I18" s="203"/>
      <c r="J18" s="83">
        <f>'PL6 6'!F25</f>
        <v>379128</v>
      </c>
      <c r="K18" s="218"/>
      <c r="L18" s="83">
        <f>SUM(D18:K18)</f>
        <v>379128</v>
      </c>
    </row>
    <row r="19" spans="1:13" s="167" customFormat="1">
      <c r="A19" s="194" t="s">
        <v>153</v>
      </c>
      <c r="B19" s="137"/>
      <c r="C19" s="137"/>
      <c r="D19" s="113">
        <f>SUM(D18:D18)</f>
        <v>0</v>
      </c>
      <c r="E19" s="81"/>
      <c r="F19" s="113">
        <f>SUM(F18:F18)</f>
        <v>0</v>
      </c>
      <c r="G19" s="208"/>
      <c r="H19" s="113">
        <f>SUM(H18:H18)</f>
        <v>0</v>
      </c>
      <c r="I19" s="209"/>
      <c r="J19" s="113">
        <f>SUM(J18:J18)</f>
        <v>379128</v>
      </c>
      <c r="K19" s="209"/>
      <c r="L19" s="113">
        <f>SUM(D19:K19)</f>
        <v>379128</v>
      </c>
    </row>
    <row r="20" spans="1:13" s="167" customFormat="1" ht="22.5" customHeight="1">
      <c r="A20" s="194"/>
      <c r="B20" s="137"/>
      <c r="C20" s="137"/>
      <c r="D20" s="210"/>
      <c r="E20" s="210"/>
      <c r="F20" s="210"/>
      <c r="G20" s="210"/>
      <c r="H20" s="210"/>
      <c r="I20" s="209"/>
      <c r="J20" s="204"/>
      <c r="K20" s="204"/>
      <c r="L20" s="204"/>
    </row>
    <row r="21" spans="1:13" s="167" customFormat="1" ht="22.5" thickBot="1">
      <c r="A21" s="197" t="s">
        <v>163</v>
      </c>
      <c r="B21" s="137"/>
      <c r="C21" s="137"/>
      <c r="D21" s="211">
        <f>SUM(D19,D15,D10)</f>
        <v>360000</v>
      </c>
      <c r="E21" s="209"/>
      <c r="F21" s="211">
        <f>SUM(F19,F15,F10)</f>
        <v>615600</v>
      </c>
      <c r="G21" s="209"/>
      <c r="H21" s="211">
        <f>SUM(H19,H15,H10)</f>
        <v>60000</v>
      </c>
      <c r="I21" s="209"/>
      <c r="J21" s="211">
        <f>SUM(J19,J15,J10)</f>
        <v>1847643</v>
      </c>
      <c r="K21" s="209"/>
      <c r="L21" s="211">
        <f>SUM(L19,L15,L10)</f>
        <v>2883243</v>
      </c>
      <c r="M21" s="214"/>
    </row>
    <row r="22" spans="1:13" s="167" customFormat="1" ht="22.5" thickTop="1">
      <c r="A22" s="187"/>
      <c r="D22" s="166"/>
      <c r="H22" s="166"/>
      <c r="J22" s="166"/>
      <c r="L22" s="166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75" bottom="0.75" header="0.3" footer="0.3"/>
  <pageSetup paperSize="9" scale="99" firstPageNumber="7" fitToWidth="0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>
  <dimension ref="A1:M23"/>
  <sheetViews>
    <sheetView view="pageBreakPreview" zoomScale="85" zoomScaleNormal="70" zoomScaleSheetLayoutView="85" workbookViewId="0">
      <selection activeCell="Q25" sqref="Q25"/>
    </sheetView>
  </sheetViews>
  <sheetFormatPr defaultColWidth="8.85546875" defaultRowHeight="21.75"/>
  <cols>
    <col min="1" max="1" width="48.42578125" style="147" customWidth="1"/>
    <col min="2" max="2" width="9.5703125" style="157" customWidth="1"/>
    <col min="3" max="3" width="2" style="157" customWidth="1"/>
    <col min="4" max="4" width="16" style="157" customWidth="1"/>
    <col min="5" max="5" width="2" style="157" customWidth="1"/>
    <col min="6" max="6" width="16" style="157" customWidth="1"/>
    <col min="7" max="7" width="2" style="157" customWidth="1"/>
    <col min="8" max="8" width="16" style="157" customWidth="1"/>
    <col min="9" max="9" width="2" style="157" customWidth="1"/>
    <col min="10" max="10" width="16" style="157" customWidth="1"/>
    <col min="11" max="11" width="2" style="157" customWidth="1"/>
    <col min="12" max="12" width="16" style="157" customWidth="1"/>
    <col min="13" max="13" width="12.7109375" style="157" bestFit="1" customWidth="1"/>
    <col min="14" max="16384" width="8.85546875" style="157"/>
  </cols>
  <sheetData>
    <row r="1" spans="1:12" s="167" customFormat="1" ht="23.25">
      <c r="A1" s="215" t="s">
        <v>0</v>
      </c>
      <c r="B1" s="128"/>
      <c r="C1" s="128"/>
      <c r="D1" s="166"/>
      <c r="H1" s="166"/>
      <c r="J1" s="166"/>
      <c r="L1" s="166"/>
    </row>
    <row r="2" spans="1:12" s="167" customFormat="1" ht="23.25">
      <c r="A2" s="215" t="s">
        <v>69</v>
      </c>
      <c r="B2" s="128"/>
      <c r="C2" s="128"/>
      <c r="D2" s="181"/>
      <c r="E2" s="182"/>
      <c r="F2" s="182"/>
      <c r="G2" s="182"/>
      <c r="H2" s="181"/>
      <c r="I2" s="182"/>
      <c r="J2" s="181"/>
      <c r="K2" s="182"/>
      <c r="L2" s="181"/>
    </row>
    <row r="3" spans="1:12" s="167" customFormat="1">
      <c r="A3" s="216"/>
      <c r="B3" s="184"/>
      <c r="C3" s="184"/>
      <c r="D3" s="185"/>
      <c r="E3" s="185"/>
      <c r="F3" s="185"/>
      <c r="G3" s="185"/>
      <c r="H3" s="185"/>
      <c r="I3" s="185"/>
      <c r="J3" s="185"/>
      <c r="K3" s="185"/>
      <c r="L3" s="185"/>
    </row>
    <row r="4" spans="1:12" s="167" customFormat="1">
      <c r="A4" s="216" t="s">
        <v>70</v>
      </c>
      <c r="B4" s="184"/>
      <c r="C4" s="184"/>
      <c r="D4" s="261" t="s">
        <v>71</v>
      </c>
      <c r="E4" s="261"/>
      <c r="F4" s="261"/>
      <c r="G4" s="261"/>
      <c r="H4" s="261"/>
      <c r="I4" s="261"/>
      <c r="J4" s="261"/>
      <c r="K4" s="261"/>
      <c r="L4" s="261"/>
    </row>
    <row r="5" spans="1:12" s="167" customFormat="1">
      <c r="A5" s="216"/>
      <c r="B5" s="184"/>
      <c r="C5" s="184"/>
      <c r="D5" s="185"/>
      <c r="E5" s="185"/>
      <c r="F5" s="140"/>
      <c r="G5" s="186"/>
      <c r="H5" s="262" t="s">
        <v>42</v>
      </c>
      <c r="I5" s="262"/>
      <c r="J5" s="262"/>
      <c r="K5" s="85"/>
      <c r="L5" s="185"/>
    </row>
    <row r="6" spans="1:12" s="167" customFormat="1">
      <c r="A6" s="217"/>
      <c r="B6" s="185"/>
      <c r="C6" s="185"/>
      <c r="D6" s="140" t="s">
        <v>72</v>
      </c>
      <c r="E6" s="131"/>
      <c r="F6" s="140" t="s">
        <v>73</v>
      </c>
      <c r="G6" s="131"/>
      <c r="H6" s="85" t="s">
        <v>74</v>
      </c>
      <c r="I6" s="131"/>
      <c r="J6" s="189"/>
      <c r="K6" s="85"/>
      <c r="L6" s="190" t="s">
        <v>155</v>
      </c>
    </row>
    <row r="7" spans="1:12" s="167" customFormat="1">
      <c r="A7" s="217"/>
      <c r="B7" s="141" t="s">
        <v>7</v>
      </c>
      <c r="C7" s="141"/>
      <c r="D7" s="140" t="s">
        <v>75</v>
      </c>
      <c r="E7" s="131"/>
      <c r="F7" s="192" t="s">
        <v>76</v>
      </c>
      <c r="G7" s="131"/>
      <c r="H7" s="191" t="s">
        <v>77</v>
      </c>
      <c r="I7" s="131"/>
      <c r="J7" s="192" t="s">
        <v>156</v>
      </c>
      <c r="K7" s="191"/>
      <c r="L7" s="190" t="s">
        <v>35</v>
      </c>
    </row>
    <row r="8" spans="1:12" s="167" customFormat="1">
      <c r="A8" s="187"/>
      <c r="D8" s="263" t="s">
        <v>9</v>
      </c>
      <c r="E8" s="263"/>
      <c r="F8" s="263"/>
      <c r="G8" s="263"/>
      <c r="H8" s="263"/>
      <c r="I8" s="263"/>
      <c r="J8" s="263"/>
      <c r="K8" s="263"/>
      <c r="L8" s="263"/>
    </row>
    <row r="9" spans="1:12" s="167" customFormat="1">
      <c r="A9" s="194" t="s">
        <v>164</v>
      </c>
      <c r="B9" s="137"/>
      <c r="C9" s="137"/>
      <c r="D9" s="193"/>
      <c r="E9" s="193"/>
      <c r="F9" s="193"/>
      <c r="G9" s="193"/>
      <c r="H9" s="193"/>
      <c r="I9" s="193"/>
      <c r="J9" s="193"/>
      <c r="K9" s="193"/>
      <c r="L9" s="193"/>
    </row>
    <row r="10" spans="1:12" s="167" customFormat="1">
      <c r="A10" s="194" t="s">
        <v>143</v>
      </c>
      <c r="B10" s="137"/>
      <c r="C10" s="137"/>
      <c r="D10" s="170">
        <v>360000</v>
      </c>
      <c r="E10" s="196"/>
      <c r="F10" s="170">
        <v>615600</v>
      </c>
      <c r="G10" s="196"/>
      <c r="H10" s="170">
        <v>60000</v>
      </c>
      <c r="I10" s="170"/>
      <c r="J10" s="170">
        <v>2257279</v>
      </c>
      <c r="K10" s="170"/>
      <c r="L10" s="112">
        <f>SUM(D10:K10)</f>
        <v>3292879</v>
      </c>
    </row>
    <row r="11" spans="1:12" s="167" customFormat="1">
      <c r="A11" s="194"/>
      <c r="B11" s="137"/>
      <c r="C11" s="137"/>
      <c r="D11" s="170"/>
      <c r="E11" s="196"/>
      <c r="F11" s="170"/>
      <c r="G11" s="196"/>
      <c r="H11" s="170"/>
      <c r="I11" s="170"/>
      <c r="J11" s="170"/>
      <c r="K11" s="170"/>
      <c r="L11" s="102"/>
    </row>
    <row r="12" spans="1:12" s="167" customFormat="1">
      <c r="A12" s="194" t="s">
        <v>78</v>
      </c>
      <c r="B12" s="137"/>
      <c r="C12" s="137"/>
      <c r="D12" s="170"/>
      <c r="E12" s="196"/>
      <c r="F12" s="170"/>
      <c r="G12" s="196"/>
      <c r="H12" s="170"/>
      <c r="I12" s="170"/>
      <c r="J12" s="170"/>
      <c r="K12" s="170"/>
      <c r="L12" s="102"/>
    </row>
    <row r="13" spans="1:12" s="167" customFormat="1">
      <c r="A13" s="213" t="s">
        <v>79</v>
      </c>
      <c r="B13" s="139"/>
      <c r="C13" s="139"/>
      <c r="D13" s="170"/>
      <c r="E13" s="196"/>
      <c r="F13" s="170"/>
      <c r="G13" s="196"/>
      <c r="H13" s="170"/>
      <c r="I13" s="170"/>
      <c r="J13" s="170"/>
      <c r="K13" s="170"/>
      <c r="L13" s="102"/>
    </row>
    <row r="14" spans="1:12" s="167" customFormat="1">
      <c r="A14" s="199" t="s">
        <v>118</v>
      </c>
      <c r="B14" s="148">
        <v>6</v>
      </c>
      <c r="C14" s="148"/>
      <c r="D14" s="79">
        <v>0</v>
      </c>
      <c r="E14" s="196"/>
      <c r="F14" s="79">
        <v>0</v>
      </c>
      <c r="G14" s="196"/>
      <c r="H14" s="79">
        <v>0</v>
      </c>
      <c r="I14" s="170"/>
      <c r="J14" s="79">
        <v>-651600</v>
      </c>
      <c r="K14" s="170"/>
      <c r="L14" s="83">
        <f>SUM(D14:K14)</f>
        <v>-651600</v>
      </c>
    </row>
    <row r="15" spans="1:12" s="167" customFormat="1">
      <c r="A15" s="201" t="s">
        <v>119</v>
      </c>
      <c r="B15" s="137"/>
      <c r="C15" s="137"/>
      <c r="D15" s="113">
        <f>SUM(D14)</f>
        <v>0</v>
      </c>
      <c r="E15" s="196"/>
      <c r="F15" s="113">
        <f>SUM(F14)</f>
        <v>0</v>
      </c>
      <c r="G15" s="196"/>
      <c r="H15" s="113">
        <f>SUM(H14)</f>
        <v>0</v>
      </c>
      <c r="I15" s="170"/>
      <c r="J15" s="113">
        <f>SUM(J14)</f>
        <v>-651600</v>
      </c>
      <c r="K15" s="170"/>
      <c r="L15" s="113">
        <f>SUM(L14)</f>
        <v>-651600</v>
      </c>
    </row>
    <row r="16" spans="1:12" s="167" customFormat="1">
      <c r="A16" s="194"/>
      <c r="B16" s="137"/>
      <c r="C16" s="137"/>
      <c r="D16" s="170"/>
      <c r="E16" s="196"/>
      <c r="F16" s="170"/>
      <c r="G16" s="196"/>
      <c r="H16" s="170"/>
      <c r="I16" s="170"/>
      <c r="J16" s="170"/>
      <c r="K16" s="170"/>
      <c r="L16" s="102"/>
    </row>
    <row r="17" spans="1:13" s="167" customFormat="1">
      <c r="A17" s="194" t="s">
        <v>154</v>
      </c>
      <c r="B17" s="137"/>
      <c r="C17" s="137"/>
      <c r="D17" s="144"/>
      <c r="E17" s="144"/>
      <c r="F17" s="144"/>
      <c r="G17" s="202"/>
      <c r="H17" s="144"/>
      <c r="I17" s="203"/>
      <c r="J17" s="203"/>
      <c r="K17" s="203"/>
      <c r="L17" s="204"/>
    </row>
    <row r="18" spans="1:13" s="167" customFormat="1">
      <c r="A18" s="199" t="s">
        <v>110</v>
      </c>
      <c r="B18" s="149"/>
      <c r="C18" s="149"/>
      <c r="D18" s="80">
        <v>0</v>
      </c>
      <c r="E18" s="81"/>
      <c r="F18" s="80">
        <v>0</v>
      </c>
      <c r="G18" s="169"/>
      <c r="H18" s="80">
        <v>0</v>
      </c>
      <c r="I18" s="203"/>
      <c r="J18" s="83">
        <f>'PL6 6'!D25</f>
        <v>393364</v>
      </c>
      <c r="K18" s="218"/>
      <c r="L18" s="83">
        <f>SUM(D18:K18)</f>
        <v>393364</v>
      </c>
    </row>
    <row r="19" spans="1:13" s="167" customFormat="1">
      <c r="A19" s="194" t="s">
        <v>153</v>
      </c>
      <c r="B19" s="137"/>
      <c r="C19" s="137"/>
      <c r="D19" s="113">
        <f>SUM(D18:D18)</f>
        <v>0</v>
      </c>
      <c r="E19" s="81"/>
      <c r="F19" s="113">
        <f>SUM(F18:F18)</f>
        <v>0</v>
      </c>
      <c r="G19" s="208"/>
      <c r="H19" s="113">
        <f>SUM(H18:H18)</f>
        <v>0</v>
      </c>
      <c r="I19" s="209"/>
      <c r="J19" s="113">
        <f>SUM(J18:J18)</f>
        <v>393364</v>
      </c>
      <c r="K19" s="209"/>
      <c r="L19" s="113">
        <f>SUM(L18:L18)</f>
        <v>393364</v>
      </c>
    </row>
    <row r="20" spans="1:13" s="167" customFormat="1">
      <c r="A20" s="194"/>
      <c r="B20" s="137"/>
      <c r="C20" s="137"/>
      <c r="D20" s="210"/>
      <c r="E20" s="210"/>
      <c r="F20" s="210"/>
      <c r="G20" s="210"/>
      <c r="H20" s="210"/>
      <c r="I20" s="209"/>
      <c r="J20" s="204"/>
      <c r="K20" s="204"/>
      <c r="L20" s="204"/>
    </row>
    <row r="21" spans="1:13" s="167" customFormat="1" ht="22.5" thickBot="1">
      <c r="A21" s="197" t="s">
        <v>165</v>
      </c>
      <c r="B21" s="137"/>
      <c r="C21" s="137"/>
      <c r="D21" s="211">
        <f>SUM(D19,D15,D10)</f>
        <v>360000</v>
      </c>
      <c r="E21" s="209"/>
      <c r="F21" s="211">
        <f>SUM(F19,F15,F10)</f>
        <v>615600</v>
      </c>
      <c r="G21" s="209"/>
      <c r="H21" s="211">
        <f>SUM(H19,H15,H10)</f>
        <v>60000</v>
      </c>
      <c r="I21" s="209"/>
      <c r="J21" s="211">
        <f>SUM(J19,J15,J10)</f>
        <v>1999043</v>
      </c>
      <c r="K21" s="209"/>
      <c r="L21" s="211">
        <f>SUM(L19,L15,L10)</f>
        <v>3034643</v>
      </c>
      <c r="M21" s="235"/>
    </row>
    <row r="22" spans="1:13" s="167" customFormat="1" ht="22.5" thickTop="1">
      <c r="A22" s="187"/>
      <c r="D22" s="166"/>
      <c r="H22" s="166"/>
      <c r="J22" s="166"/>
      <c r="L22" s="166"/>
      <c r="M22" s="88"/>
    </row>
    <row r="23" spans="1:13">
      <c r="J23" s="235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75" bottom="0.75" header="0.3" footer="0.3"/>
  <pageSetup paperSize="9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  <ignoredErrors>
    <ignoredError sqref="L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U25"/>
  <sheetViews>
    <sheetView view="pageBreakPreview" zoomScale="85" zoomScaleNormal="90" zoomScaleSheetLayoutView="85" workbookViewId="0">
      <selection activeCell="U12" sqref="U12"/>
    </sheetView>
  </sheetViews>
  <sheetFormatPr defaultColWidth="8.85546875" defaultRowHeight="21.75"/>
  <cols>
    <col min="1" max="1" width="48.42578125" style="147" customWidth="1"/>
    <col min="2" max="2" width="9.7109375" style="157" customWidth="1"/>
    <col min="3" max="3" width="2" style="157" customWidth="1"/>
    <col min="4" max="4" width="16" style="157" customWidth="1"/>
    <col min="5" max="5" width="2" style="157" customWidth="1"/>
    <col min="6" max="6" width="16" style="157" customWidth="1"/>
    <col min="7" max="7" width="2" style="157" customWidth="1"/>
    <col min="8" max="8" width="16" style="157" customWidth="1"/>
    <col min="9" max="9" width="2" style="157" customWidth="1"/>
    <col min="10" max="10" width="16" style="157" customWidth="1"/>
    <col min="11" max="11" width="2" style="157" customWidth="1"/>
    <col min="12" max="12" width="16" style="157" customWidth="1"/>
    <col min="13" max="13" width="10.7109375" style="157" bestFit="1" customWidth="1"/>
    <col min="14" max="18" width="8.85546875" style="157"/>
    <col min="19" max="19" width="11.7109375" style="88" bestFit="1" customWidth="1"/>
    <col min="20" max="20" width="8.85546875" style="157"/>
    <col min="21" max="21" width="17.7109375" style="157" customWidth="1"/>
    <col min="22" max="16384" width="8.85546875" style="157"/>
  </cols>
  <sheetData>
    <row r="1" spans="1:21" s="167" customFormat="1" ht="23.25">
      <c r="A1" s="180" t="s">
        <v>0</v>
      </c>
      <c r="B1" s="128"/>
      <c r="C1" s="128"/>
      <c r="D1" s="166"/>
      <c r="H1" s="166"/>
      <c r="J1" s="166"/>
      <c r="L1" s="166"/>
      <c r="S1" s="64"/>
    </row>
    <row r="2" spans="1:21" s="167" customFormat="1" ht="23.25">
      <c r="A2" s="180" t="s">
        <v>69</v>
      </c>
      <c r="B2" s="128"/>
      <c r="C2" s="128"/>
      <c r="D2" s="181"/>
      <c r="E2" s="182"/>
      <c r="F2" s="182"/>
      <c r="G2" s="182"/>
      <c r="H2" s="181"/>
      <c r="I2" s="182"/>
      <c r="J2" s="181"/>
      <c r="K2" s="182"/>
      <c r="L2" s="181"/>
      <c r="S2" s="64"/>
    </row>
    <row r="3" spans="1:21" s="167" customFormat="1">
      <c r="A3" s="183"/>
      <c r="B3" s="184"/>
      <c r="C3" s="184"/>
      <c r="D3" s="185"/>
      <c r="E3" s="185"/>
      <c r="F3" s="185"/>
      <c r="G3" s="185"/>
      <c r="H3" s="185"/>
      <c r="I3" s="185"/>
      <c r="J3" s="185"/>
      <c r="K3" s="185"/>
      <c r="L3" s="185"/>
      <c r="S3" s="64"/>
    </row>
    <row r="4" spans="1:21" s="167" customFormat="1">
      <c r="A4" s="183" t="s">
        <v>70</v>
      </c>
      <c r="B4" s="184"/>
      <c r="C4" s="184"/>
      <c r="D4" s="261" t="s">
        <v>4</v>
      </c>
      <c r="E4" s="261"/>
      <c r="F4" s="261"/>
      <c r="G4" s="261"/>
      <c r="H4" s="261"/>
      <c r="I4" s="261"/>
      <c r="J4" s="261"/>
      <c r="K4" s="261"/>
      <c r="L4" s="261"/>
      <c r="S4" s="64"/>
      <c r="U4" s="187"/>
    </row>
    <row r="5" spans="1:21" s="167" customFormat="1">
      <c r="A5" s="183"/>
      <c r="B5" s="184"/>
      <c r="C5" s="184"/>
      <c r="D5" s="185"/>
      <c r="E5" s="185"/>
      <c r="F5" s="140"/>
      <c r="G5" s="186"/>
      <c r="H5" s="262" t="s">
        <v>42</v>
      </c>
      <c r="I5" s="262"/>
      <c r="J5" s="262"/>
      <c r="K5" s="85"/>
      <c r="L5" s="185"/>
      <c r="S5" s="64"/>
      <c r="U5" s="187"/>
    </row>
    <row r="6" spans="1:21" s="167" customFormat="1">
      <c r="A6" s="187"/>
      <c r="B6" s="185"/>
      <c r="C6" s="185"/>
      <c r="D6" s="140" t="s">
        <v>72</v>
      </c>
      <c r="E6" s="131"/>
      <c r="F6" s="140" t="s">
        <v>73</v>
      </c>
      <c r="G6" s="131"/>
      <c r="H6" s="85" t="s">
        <v>74</v>
      </c>
      <c r="I6" s="131"/>
      <c r="J6" s="189"/>
      <c r="K6" s="85"/>
      <c r="L6" s="190" t="s">
        <v>155</v>
      </c>
      <c r="S6" s="64"/>
      <c r="U6" s="187"/>
    </row>
    <row r="7" spans="1:21" s="167" customFormat="1">
      <c r="A7" s="187"/>
      <c r="B7" s="141" t="s">
        <v>7</v>
      </c>
      <c r="C7" s="141"/>
      <c r="D7" s="140" t="s">
        <v>75</v>
      </c>
      <c r="E7" s="131"/>
      <c r="F7" s="192" t="s">
        <v>76</v>
      </c>
      <c r="G7" s="131"/>
      <c r="H7" s="191" t="s">
        <v>77</v>
      </c>
      <c r="I7" s="131"/>
      <c r="J7" s="192" t="s">
        <v>156</v>
      </c>
      <c r="K7" s="191"/>
      <c r="L7" s="190" t="s">
        <v>35</v>
      </c>
      <c r="S7" s="64"/>
      <c r="U7" s="187"/>
    </row>
    <row r="8" spans="1:21" s="167" customFormat="1">
      <c r="A8" s="187"/>
      <c r="D8" s="263" t="s">
        <v>9</v>
      </c>
      <c r="E8" s="263"/>
      <c r="F8" s="263"/>
      <c r="G8" s="263"/>
      <c r="H8" s="263"/>
      <c r="I8" s="263"/>
      <c r="J8" s="263"/>
      <c r="K8" s="263"/>
      <c r="L8" s="263"/>
      <c r="S8" s="64"/>
      <c r="U8" s="187"/>
    </row>
    <row r="9" spans="1:21" s="167" customFormat="1">
      <c r="A9" s="194" t="s">
        <v>162</v>
      </c>
      <c r="B9" s="137"/>
      <c r="C9" s="137"/>
      <c r="D9" s="195"/>
      <c r="E9" s="195"/>
      <c r="F9" s="195"/>
      <c r="G9" s="195"/>
      <c r="H9" s="195"/>
      <c r="I9" s="195"/>
      <c r="J9" s="195"/>
      <c r="K9" s="195"/>
      <c r="L9" s="195"/>
      <c r="S9" s="64"/>
      <c r="U9" s="187"/>
    </row>
    <row r="10" spans="1:21" s="167" customFormat="1">
      <c r="A10" s="194" t="s">
        <v>80</v>
      </c>
      <c r="B10" s="137"/>
      <c r="C10" s="137"/>
      <c r="D10" s="170">
        <v>360000</v>
      </c>
      <c r="E10" s="196"/>
      <c r="F10" s="170">
        <v>615600</v>
      </c>
      <c r="G10" s="196"/>
      <c r="H10" s="170">
        <v>60000</v>
      </c>
      <c r="I10" s="170"/>
      <c r="J10" s="170">
        <v>2083859</v>
      </c>
      <c r="K10" s="170"/>
      <c r="L10" s="112">
        <f>SUM(D10:J10)</f>
        <v>3119459</v>
      </c>
      <c r="S10" s="64"/>
      <c r="U10" s="187"/>
    </row>
    <row r="11" spans="1:21" s="167" customFormat="1">
      <c r="A11" s="194"/>
      <c r="B11" s="137"/>
      <c r="C11" s="137"/>
      <c r="D11" s="170"/>
      <c r="E11" s="196"/>
      <c r="F11" s="170"/>
      <c r="G11" s="196"/>
      <c r="H11" s="170"/>
      <c r="I11" s="170"/>
      <c r="J11" s="170"/>
      <c r="K11" s="170"/>
      <c r="L11" s="102"/>
      <c r="S11" s="64"/>
      <c r="U11" s="187"/>
    </row>
    <row r="12" spans="1:21" s="167" customFormat="1">
      <c r="A12" s="194" t="s">
        <v>78</v>
      </c>
      <c r="B12" s="137"/>
      <c r="C12" s="137"/>
      <c r="D12" s="170"/>
      <c r="E12" s="196"/>
      <c r="F12" s="170"/>
      <c r="G12" s="196"/>
      <c r="H12" s="170"/>
      <c r="I12" s="170"/>
      <c r="J12" s="170"/>
      <c r="K12" s="170"/>
      <c r="L12" s="102"/>
      <c r="S12" s="64"/>
      <c r="U12" s="187"/>
    </row>
    <row r="13" spans="1:21" s="167" customFormat="1">
      <c r="A13" s="213" t="s">
        <v>79</v>
      </c>
      <c r="B13" s="139"/>
      <c r="C13" s="139"/>
      <c r="D13" s="170"/>
      <c r="E13" s="196"/>
      <c r="F13" s="170"/>
      <c r="G13" s="196"/>
      <c r="H13" s="170"/>
      <c r="I13" s="170"/>
      <c r="J13" s="170"/>
      <c r="K13" s="170"/>
      <c r="L13" s="102"/>
      <c r="S13" s="64"/>
      <c r="U13" s="187"/>
    </row>
    <row r="14" spans="1:21" s="167" customFormat="1">
      <c r="A14" s="199" t="s">
        <v>118</v>
      </c>
      <c r="B14" s="148">
        <v>6</v>
      </c>
      <c r="C14" s="148"/>
      <c r="D14" s="82">
        <v>0</v>
      </c>
      <c r="E14" s="200"/>
      <c r="F14" s="82">
        <v>0</v>
      </c>
      <c r="G14" s="200"/>
      <c r="H14" s="82">
        <v>0</v>
      </c>
      <c r="I14" s="84"/>
      <c r="J14" s="80">
        <v>-644400</v>
      </c>
      <c r="K14" s="170"/>
      <c r="L14" s="86">
        <f>SUM(D14:K14)</f>
        <v>-644400</v>
      </c>
      <c r="S14" s="64"/>
      <c r="U14" s="187"/>
    </row>
    <row r="15" spans="1:21" s="167" customFormat="1">
      <c r="A15" s="201" t="s">
        <v>119</v>
      </c>
      <c r="B15" s="137"/>
      <c r="C15" s="137"/>
      <c r="D15" s="113">
        <f>SUM(D14)</f>
        <v>0</v>
      </c>
      <c r="E15" s="196"/>
      <c r="F15" s="113">
        <f>SUM(F14)</f>
        <v>0</v>
      </c>
      <c r="G15" s="196"/>
      <c r="H15" s="113">
        <f>SUM(H14)</f>
        <v>0</v>
      </c>
      <c r="I15" s="170"/>
      <c r="J15" s="113">
        <f>SUM(J14)</f>
        <v>-644400</v>
      </c>
      <c r="K15" s="170"/>
      <c r="L15" s="113">
        <f>SUM(L14)</f>
        <v>-644400</v>
      </c>
      <c r="S15" s="64"/>
      <c r="U15" s="187"/>
    </row>
    <row r="16" spans="1:21" s="167" customFormat="1">
      <c r="A16" s="194"/>
      <c r="B16" s="137"/>
      <c r="C16" s="137"/>
      <c r="D16" s="170"/>
      <c r="E16" s="196"/>
      <c r="F16" s="170"/>
      <c r="G16" s="196"/>
      <c r="H16" s="170"/>
      <c r="I16" s="170"/>
      <c r="J16" s="170"/>
      <c r="K16" s="170"/>
      <c r="L16" s="102"/>
      <c r="S16" s="64"/>
      <c r="U16" s="187"/>
    </row>
    <row r="17" spans="1:21" s="167" customFormat="1">
      <c r="A17" s="194" t="s">
        <v>154</v>
      </c>
      <c r="B17" s="137"/>
      <c r="C17" s="137"/>
      <c r="D17" s="144"/>
      <c r="E17" s="144"/>
      <c r="F17" s="144"/>
      <c r="G17" s="202"/>
      <c r="H17" s="144"/>
      <c r="I17" s="203"/>
      <c r="J17" s="203"/>
      <c r="K17" s="203"/>
      <c r="L17" s="204"/>
      <c r="S17" s="205"/>
      <c r="U17" s="206"/>
    </row>
    <row r="18" spans="1:21" s="167" customFormat="1">
      <c r="A18" s="199" t="s">
        <v>110</v>
      </c>
      <c r="B18" s="149"/>
      <c r="C18" s="149"/>
      <c r="D18" s="80">
        <v>0</v>
      </c>
      <c r="E18" s="81"/>
      <c r="F18" s="80">
        <v>0</v>
      </c>
      <c r="G18" s="169"/>
      <c r="H18" s="80">
        <v>0</v>
      </c>
      <c r="I18" s="203"/>
      <c r="J18" s="86">
        <f>'PL6 6'!J25</f>
        <v>378734</v>
      </c>
      <c r="K18" s="203"/>
      <c r="L18" s="86">
        <f>SUM(D18:K18)</f>
        <v>378734</v>
      </c>
      <c r="S18" s="64"/>
      <c r="U18" s="207"/>
    </row>
    <row r="19" spans="1:21" s="167" customFormat="1">
      <c r="A19" s="194" t="s">
        <v>153</v>
      </c>
      <c r="B19" s="137"/>
      <c r="C19" s="137"/>
      <c r="D19" s="113">
        <f>SUM(D18:D18)</f>
        <v>0</v>
      </c>
      <c r="E19" s="81"/>
      <c r="F19" s="113">
        <f>SUM(F18:F18)</f>
        <v>0</v>
      </c>
      <c r="G19" s="208"/>
      <c r="H19" s="113">
        <f>SUM(H18:H18)</f>
        <v>0</v>
      </c>
      <c r="I19" s="209"/>
      <c r="J19" s="113">
        <f>SUM(J18:J18)</f>
        <v>378734</v>
      </c>
      <c r="K19" s="204"/>
      <c r="L19" s="113">
        <f>SUM(L18:L18)</f>
        <v>378734</v>
      </c>
      <c r="S19" s="64"/>
      <c r="U19" s="187"/>
    </row>
    <row r="20" spans="1:21" s="167" customFormat="1">
      <c r="A20" s="194"/>
      <c r="B20" s="137"/>
      <c r="C20" s="137"/>
      <c r="D20" s="210"/>
      <c r="E20" s="210"/>
      <c r="F20" s="210"/>
      <c r="G20" s="210"/>
      <c r="H20" s="210"/>
      <c r="I20" s="209"/>
      <c r="J20" s="204"/>
      <c r="K20" s="204"/>
      <c r="L20" s="204"/>
      <c r="S20" s="64"/>
      <c r="U20" s="187"/>
    </row>
    <row r="21" spans="1:21" s="167" customFormat="1" ht="22.5" thickBot="1">
      <c r="A21" s="197" t="s">
        <v>163</v>
      </c>
      <c r="B21" s="137"/>
      <c r="C21" s="137"/>
      <c r="D21" s="211">
        <f>SUM(D19,D15,D10)</f>
        <v>360000</v>
      </c>
      <c r="E21" s="209"/>
      <c r="F21" s="211">
        <f>SUM(F19,F15,F10)</f>
        <v>615600</v>
      </c>
      <c r="G21" s="209"/>
      <c r="H21" s="211">
        <f>SUM(H19,H15,H10)</f>
        <v>60000</v>
      </c>
      <c r="I21" s="209"/>
      <c r="J21" s="211">
        <f>SUM(J19,J15,J10)</f>
        <v>1818193</v>
      </c>
      <c r="K21" s="204"/>
      <c r="L21" s="211">
        <f>SUM(L19,L15,L10)</f>
        <v>2853793</v>
      </c>
      <c r="M21" s="214"/>
      <c r="S21" s="64"/>
    </row>
    <row r="22" spans="1:21" s="167" customFormat="1" ht="22.5" thickTop="1">
      <c r="A22" s="187"/>
      <c r="D22" s="166"/>
      <c r="H22" s="166"/>
      <c r="J22" s="166"/>
      <c r="S22" s="64"/>
    </row>
    <row r="24" spans="1:21">
      <c r="L24" s="147"/>
    </row>
    <row r="25" spans="1:21">
      <c r="L25" s="212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75" bottom="0.75" header="0.3" footer="0.3"/>
  <pageSetup paperSize="9" scale="99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>
  <dimension ref="A1:U25"/>
  <sheetViews>
    <sheetView view="pageBreakPreview" zoomScale="85" zoomScaleNormal="90" zoomScaleSheetLayoutView="85" workbookViewId="0">
      <selection activeCell="Q6" sqref="Q6"/>
    </sheetView>
  </sheetViews>
  <sheetFormatPr defaultColWidth="8.85546875" defaultRowHeight="21.75"/>
  <cols>
    <col min="1" max="1" width="48.42578125" style="147" customWidth="1"/>
    <col min="2" max="2" width="9.7109375" style="157" customWidth="1"/>
    <col min="3" max="3" width="2" style="157" customWidth="1"/>
    <col min="4" max="4" width="16" style="157" customWidth="1"/>
    <col min="5" max="5" width="2" style="157" customWidth="1"/>
    <col min="6" max="6" width="16" style="157" customWidth="1"/>
    <col min="7" max="7" width="2" style="157" customWidth="1"/>
    <col min="8" max="8" width="16" style="157" customWidth="1"/>
    <col min="9" max="9" width="2" style="157" customWidth="1"/>
    <col min="10" max="10" width="16" style="157" customWidth="1"/>
    <col min="11" max="11" width="2" style="157" customWidth="1"/>
    <col min="12" max="12" width="16" style="157" customWidth="1"/>
    <col min="13" max="13" width="11.42578125" style="157" bestFit="1" customWidth="1"/>
    <col min="14" max="18" width="8.85546875" style="157"/>
    <col min="19" max="19" width="11.7109375" style="88" bestFit="1" customWidth="1"/>
    <col min="20" max="20" width="8.85546875" style="157"/>
    <col min="21" max="21" width="17.7109375" style="157" customWidth="1"/>
    <col min="22" max="16384" width="8.85546875" style="157"/>
  </cols>
  <sheetData>
    <row r="1" spans="1:21" s="167" customFormat="1" ht="23.25">
      <c r="A1" s="180" t="s">
        <v>0</v>
      </c>
      <c r="B1" s="128"/>
      <c r="C1" s="128"/>
      <c r="D1" s="166"/>
      <c r="H1" s="166"/>
      <c r="J1" s="166"/>
      <c r="L1" s="166"/>
      <c r="S1" s="64"/>
    </row>
    <row r="2" spans="1:21" s="167" customFormat="1" ht="23.25">
      <c r="A2" s="180" t="s">
        <v>69</v>
      </c>
      <c r="B2" s="128"/>
      <c r="C2" s="128"/>
      <c r="D2" s="181"/>
      <c r="E2" s="182"/>
      <c r="F2" s="182"/>
      <c r="G2" s="182"/>
      <c r="H2" s="181"/>
      <c r="I2" s="182"/>
      <c r="J2" s="181"/>
      <c r="K2" s="182"/>
      <c r="L2" s="181"/>
      <c r="S2" s="64"/>
    </row>
    <row r="3" spans="1:21" s="167" customFormat="1">
      <c r="A3" s="183"/>
      <c r="B3" s="184"/>
      <c r="C3" s="184"/>
      <c r="D3" s="185"/>
      <c r="E3" s="185"/>
      <c r="F3" s="185"/>
      <c r="G3" s="185"/>
      <c r="H3" s="185"/>
      <c r="I3" s="185"/>
      <c r="J3" s="185"/>
      <c r="K3" s="185"/>
      <c r="L3" s="185"/>
      <c r="S3" s="64"/>
    </row>
    <row r="4" spans="1:21" s="167" customFormat="1">
      <c r="A4" s="183" t="s">
        <v>70</v>
      </c>
      <c r="B4" s="184"/>
      <c r="C4" s="184"/>
      <c r="D4" s="261" t="s">
        <v>4</v>
      </c>
      <c r="E4" s="261"/>
      <c r="F4" s="261"/>
      <c r="G4" s="261"/>
      <c r="H4" s="261"/>
      <c r="I4" s="261"/>
      <c r="J4" s="261"/>
      <c r="K4" s="261"/>
      <c r="L4" s="261"/>
      <c r="S4" s="64"/>
      <c r="U4" s="187"/>
    </row>
    <row r="5" spans="1:21" s="167" customFormat="1">
      <c r="A5" s="183"/>
      <c r="B5" s="184"/>
      <c r="C5" s="184"/>
      <c r="D5" s="185"/>
      <c r="E5" s="185"/>
      <c r="F5" s="140"/>
      <c r="G5" s="186"/>
      <c r="H5" s="262" t="s">
        <v>42</v>
      </c>
      <c r="I5" s="262"/>
      <c r="J5" s="262"/>
      <c r="K5" s="85"/>
      <c r="L5" s="185"/>
      <c r="S5" s="64"/>
      <c r="U5" s="187"/>
    </row>
    <row r="6" spans="1:21" s="167" customFormat="1">
      <c r="A6" s="187"/>
      <c r="B6" s="185"/>
      <c r="C6" s="185"/>
      <c r="D6" s="140" t="s">
        <v>72</v>
      </c>
      <c r="E6" s="131"/>
      <c r="F6" s="188" t="s">
        <v>73</v>
      </c>
      <c r="G6" s="131"/>
      <c r="H6" s="85" t="s">
        <v>74</v>
      </c>
      <c r="I6" s="131"/>
      <c r="J6" s="189"/>
      <c r="K6" s="85"/>
      <c r="L6" s="190" t="s">
        <v>155</v>
      </c>
      <c r="S6" s="64"/>
      <c r="U6" s="187"/>
    </row>
    <row r="7" spans="1:21" s="167" customFormat="1">
      <c r="A7" s="187"/>
      <c r="B7" s="141" t="s">
        <v>7</v>
      </c>
      <c r="C7" s="141"/>
      <c r="D7" s="191" t="s">
        <v>75</v>
      </c>
      <c r="E7" s="131"/>
      <c r="F7" s="192" t="s">
        <v>76</v>
      </c>
      <c r="G7" s="131"/>
      <c r="H7" s="191" t="s">
        <v>77</v>
      </c>
      <c r="I7" s="131"/>
      <c r="J7" s="192" t="s">
        <v>156</v>
      </c>
      <c r="K7" s="191"/>
      <c r="L7" s="190" t="s">
        <v>35</v>
      </c>
      <c r="S7" s="64"/>
      <c r="U7" s="187"/>
    </row>
    <row r="8" spans="1:21" s="167" customFormat="1">
      <c r="A8" s="187"/>
      <c r="D8" s="263" t="s">
        <v>9</v>
      </c>
      <c r="E8" s="263"/>
      <c r="F8" s="263"/>
      <c r="G8" s="263"/>
      <c r="H8" s="263"/>
      <c r="I8" s="263"/>
      <c r="J8" s="263"/>
      <c r="K8" s="263"/>
      <c r="L8" s="263"/>
      <c r="S8" s="64"/>
      <c r="U8" s="187"/>
    </row>
    <row r="9" spans="1:21" s="167" customFormat="1">
      <c r="A9" s="194" t="s">
        <v>164</v>
      </c>
      <c r="B9" s="137"/>
      <c r="C9" s="137"/>
      <c r="D9" s="195"/>
      <c r="E9" s="195"/>
      <c r="F9" s="195"/>
      <c r="G9" s="195"/>
      <c r="H9" s="195"/>
      <c r="I9" s="195"/>
      <c r="J9" s="195"/>
      <c r="K9" s="195"/>
      <c r="L9" s="195"/>
      <c r="S9" s="64"/>
      <c r="U9" s="187"/>
    </row>
    <row r="10" spans="1:21" s="167" customFormat="1">
      <c r="A10" s="194" t="s">
        <v>143</v>
      </c>
      <c r="B10" s="137"/>
      <c r="C10" s="137"/>
      <c r="D10" s="170">
        <v>360000</v>
      </c>
      <c r="E10" s="196"/>
      <c r="F10" s="170">
        <v>615600</v>
      </c>
      <c r="G10" s="196"/>
      <c r="H10" s="170">
        <v>60000</v>
      </c>
      <c r="I10" s="170"/>
      <c r="J10" s="170">
        <v>2225307</v>
      </c>
      <c r="K10" s="170"/>
      <c r="L10" s="112">
        <f>SUM(D10:J10)</f>
        <v>3260907</v>
      </c>
      <c r="S10" s="64"/>
      <c r="U10" s="187"/>
    </row>
    <row r="11" spans="1:21" s="167" customFormat="1">
      <c r="A11" s="194"/>
      <c r="B11" s="137"/>
      <c r="C11" s="137"/>
      <c r="D11" s="170"/>
      <c r="E11" s="196"/>
      <c r="F11" s="170"/>
      <c r="G11" s="196"/>
      <c r="H11" s="170"/>
      <c r="I11" s="170"/>
      <c r="J11" s="170"/>
      <c r="K11" s="170"/>
      <c r="L11" s="102"/>
      <c r="S11" s="64"/>
      <c r="U11" s="187"/>
    </row>
    <row r="12" spans="1:21" s="167" customFormat="1">
      <c r="A12" s="197" t="s">
        <v>78</v>
      </c>
      <c r="B12" s="137"/>
      <c r="C12" s="137"/>
      <c r="D12" s="170"/>
      <c r="E12" s="196"/>
      <c r="F12" s="170"/>
      <c r="G12" s="196"/>
      <c r="H12" s="170"/>
      <c r="I12" s="170"/>
      <c r="J12" s="170"/>
      <c r="K12" s="170"/>
      <c r="L12" s="102"/>
      <c r="S12" s="64"/>
      <c r="U12" s="187"/>
    </row>
    <row r="13" spans="1:21" s="167" customFormat="1">
      <c r="A13" s="198" t="s">
        <v>79</v>
      </c>
      <c r="B13" s="139"/>
      <c r="C13" s="139"/>
      <c r="D13" s="170"/>
      <c r="E13" s="196"/>
      <c r="F13" s="170"/>
      <c r="G13" s="196"/>
      <c r="H13" s="170"/>
      <c r="I13" s="170"/>
      <c r="J13" s="170"/>
      <c r="K13" s="170"/>
      <c r="L13" s="102"/>
      <c r="S13" s="64"/>
      <c r="U13" s="187"/>
    </row>
    <row r="14" spans="1:21" s="167" customFormat="1">
      <c r="A14" s="199" t="s">
        <v>118</v>
      </c>
      <c r="B14" s="148">
        <v>6</v>
      </c>
      <c r="C14" s="148"/>
      <c r="D14" s="82">
        <v>0</v>
      </c>
      <c r="E14" s="200"/>
      <c r="F14" s="82">
        <v>0</v>
      </c>
      <c r="G14" s="200"/>
      <c r="H14" s="82">
        <v>0</v>
      </c>
      <c r="I14" s="84"/>
      <c r="J14" s="80">
        <v>-651600</v>
      </c>
      <c r="K14" s="170"/>
      <c r="L14" s="86">
        <f>SUM(D14:K14)</f>
        <v>-651600</v>
      </c>
      <c r="S14" s="64"/>
      <c r="U14" s="187"/>
    </row>
    <row r="15" spans="1:21" s="167" customFormat="1">
      <c r="A15" s="201" t="s">
        <v>119</v>
      </c>
      <c r="B15" s="137"/>
      <c r="C15" s="137"/>
      <c r="D15" s="113">
        <f>SUM(D14)</f>
        <v>0</v>
      </c>
      <c r="E15" s="196"/>
      <c r="F15" s="113">
        <f>SUM(F14)</f>
        <v>0</v>
      </c>
      <c r="G15" s="196"/>
      <c r="H15" s="113">
        <f>SUM(H14)</f>
        <v>0</v>
      </c>
      <c r="I15" s="170"/>
      <c r="J15" s="113">
        <f>SUM(J14)</f>
        <v>-651600</v>
      </c>
      <c r="K15" s="170"/>
      <c r="L15" s="113">
        <f>SUM(L14)</f>
        <v>-651600</v>
      </c>
      <c r="S15" s="64"/>
      <c r="U15" s="187"/>
    </row>
    <row r="16" spans="1:21" s="167" customFormat="1">
      <c r="A16" s="194"/>
      <c r="B16" s="137"/>
      <c r="C16" s="137"/>
      <c r="D16" s="170"/>
      <c r="E16" s="196"/>
      <c r="F16" s="170"/>
      <c r="G16" s="196"/>
      <c r="H16" s="170"/>
      <c r="I16" s="170"/>
      <c r="J16" s="170"/>
      <c r="K16" s="170"/>
      <c r="L16" s="102"/>
      <c r="S16" s="64"/>
      <c r="U16" s="187"/>
    </row>
    <row r="17" spans="1:21" s="167" customFormat="1">
      <c r="A17" s="194" t="s">
        <v>154</v>
      </c>
      <c r="B17" s="137"/>
      <c r="C17" s="137"/>
      <c r="D17" s="144"/>
      <c r="E17" s="144"/>
      <c r="F17" s="144"/>
      <c r="G17" s="202"/>
      <c r="H17" s="144"/>
      <c r="I17" s="203"/>
      <c r="J17" s="203"/>
      <c r="K17" s="203"/>
      <c r="L17" s="204"/>
      <c r="S17" s="205"/>
      <c r="U17" s="206"/>
    </row>
    <row r="18" spans="1:21" s="167" customFormat="1">
      <c r="A18" s="199" t="s">
        <v>110</v>
      </c>
      <c r="B18" s="149"/>
      <c r="C18" s="149"/>
      <c r="D18" s="80">
        <v>0</v>
      </c>
      <c r="E18" s="81"/>
      <c r="F18" s="80">
        <v>0</v>
      </c>
      <c r="G18" s="169"/>
      <c r="H18" s="80">
        <v>0</v>
      </c>
      <c r="I18" s="203">
        <v>0</v>
      </c>
      <c r="J18" s="86">
        <f>'PL6 6'!H25</f>
        <v>393912</v>
      </c>
      <c r="K18" s="203"/>
      <c r="L18" s="86">
        <f>SUM(D18:K18)</f>
        <v>393912</v>
      </c>
      <c r="S18" s="64"/>
      <c r="U18" s="207"/>
    </row>
    <row r="19" spans="1:21" s="167" customFormat="1">
      <c r="A19" s="194" t="s">
        <v>153</v>
      </c>
      <c r="B19" s="137"/>
      <c r="C19" s="137"/>
      <c r="D19" s="113">
        <f>SUM(D18:D18)</f>
        <v>0</v>
      </c>
      <c r="E19" s="81"/>
      <c r="F19" s="113">
        <f>SUM(F18:F18)</f>
        <v>0</v>
      </c>
      <c r="G19" s="208"/>
      <c r="H19" s="113">
        <f>SUM(H18:H18)</f>
        <v>0</v>
      </c>
      <c r="I19" s="209"/>
      <c r="J19" s="113">
        <f>SUM(J18:J18)</f>
        <v>393912</v>
      </c>
      <c r="K19" s="204"/>
      <c r="L19" s="113">
        <f>SUM(L18:L18)</f>
        <v>393912</v>
      </c>
      <c r="S19" s="64"/>
      <c r="U19" s="187"/>
    </row>
    <row r="20" spans="1:21" s="167" customFormat="1">
      <c r="A20" s="197"/>
      <c r="B20" s="137"/>
      <c r="C20" s="137"/>
      <c r="D20" s="210"/>
      <c r="E20" s="210"/>
      <c r="F20" s="210"/>
      <c r="G20" s="210"/>
      <c r="H20" s="210"/>
      <c r="I20" s="209"/>
      <c r="J20" s="204"/>
      <c r="K20" s="204"/>
      <c r="L20" s="204"/>
      <c r="S20" s="64"/>
      <c r="U20" s="187"/>
    </row>
    <row r="21" spans="1:21" s="167" customFormat="1" ht="22.5" thickBot="1">
      <c r="A21" s="197" t="s">
        <v>165</v>
      </c>
      <c r="B21" s="137"/>
      <c r="C21" s="137"/>
      <c r="D21" s="211">
        <f>SUM(D19,D15,D10)</f>
        <v>360000</v>
      </c>
      <c r="E21" s="209"/>
      <c r="F21" s="211">
        <f>SUM(F19,F15,F10)</f>
        <v>615600</v>
      </c>
      <c r="G21" s="209"/>
      <c r="H21" s="211">
        <f>SUM(H19,H15,H10)</f>
        <v>60000</v>
      </c>
      <c r="I21" s="209"/>
      <c r="J21" s="211">
        <f>SUM(J19,J15,J10)</f>
        <v>1967619</v>
      </c>
      <c r="K21" s="204"/>
      <c r="L21" s="211">
        <f>SUM(L19,L15,L10)</f>
        <v>3003219</v>
      </c>
      <c r="M21" s="235"/>
      <c r="S21" s="64"/>
    </row>
    <row r="22" spans="1:21" s="167" customFormat="1" ht="22.5" thickTop="1">
      <c r="A22" s="187"/>
      <c r="D22" s="166"/>
      <c r="H22" s="166"/>
      <c r="J22" s="166"/>
      <c r="S22" s="64"/>
    </row>
    <row r="23" spans="1:21">
      <c r="J23" s="235"/>
    </row>
    <row r="24" spans="1:21">
      <c r="L24" s="147"/>
    </row>
    <row r="25" spans="1:21">
      <c r="L25" s="212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75" bottom="0.75" header="0.3" footer="0.3"/>
  <pageSetup paperSize="9" scale="99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  <ignoredErrors>
    <ignoredError sqref="L1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P84"/>
  <sheetViews>
    <sheetView tabSelected="1" view="pageBreakPreview" topLeftCell="A63" zoomScale="92" zoomScaleNormal="90" zoomScaleSheetLayoutView="115" workbookViewId="0">
      <selection activeCell="N79" sqref="N79"/>
    </sheetView>
  </sheetViews>
  <sheetFormatPr defaultColWidth="11" defaultRowHeight="22.5" customHeight="1"/>
  <cols>
    <col min="1" max="1" width="55.85546875" style="64" customWidth="1"/>
    <col min="2" max="2" width="2.28515625" style="141" customWidth="1"/>
    <col min="3" max="3" width="1" style="141" customWidth="1"/>
    <col min="4" max="4" width="14.140625" style="64" customWidth="1"/>
    <col min="5" max="5" width="1" style="131" customWidth="1"/>
    <col min="6" max="6" width="14.140625" style="64" customWidth="1"/>
    <col min="7" max="7" width="1" style="131" customWidth="1"/>
    <col min="8" max="8" width="14.140625" style="64" customWidth="1"/>
    <col min="9" max="9" width="1" style="64" customWidth="1"/>
    <col min="10" max="10" width="14.140625" style="64" customWidth="1"/>
    <col min="11" max="11" width="11" style="131" customWidth="1"/>
    <col min="12" max="16" width="15.140625" style="64" customWidth="1"/>
    <col min="17" max="16384" width="11" style="131"/>
  </cols>
  <sheetData>
    <row r="1" spans="1:16" s="167" customFormat="1" ht="22.5" customHeight="1">
      <c r="A1" s="128" t="s">
        <v>0</v>
      </c>
      <c r="B1" s="165"/>
      <c r="C1" s="165"/>
      <c r="D1" s="166"/>
      <c r="F1" s="166"/>
      <c r="H1" s="166"/>
      <c r="J1" s="166"/>
      <c r="L1" s="64"/>
      <c r="M1" s="64"/>
      <c r="N1" s="64"/>
      <c r="O1" s="64"/>
      <c r="P1" s="64"/>
    </row>
    <row r="2" spans="1:16" ht="22.5" customHeight="1">
      <c r="A2" s="128" t="s">
        <v>81</v>
      </c>
      <c r="B2" s="132"/>
      <c r="C2" s="132"/>
      <c r="D2" s="128"/>
      <c r="E2" s="128"/>
      <c r="F2" s="128"/>
      <c r="G2" s="128"/>
      <c r="H2" s="128"/>
      <c r="I2" s="128"/>
      <c r="J2" s="128"/>
    </row>
    <row r="3" spans="1:16" ht="8.25" customHeight="1">
      <c r="A3" s="87"/>
      <c r="D3" s="85"/>
      <c r="F3" s="85"/>
      <c r="H3" s="85"/>
      <c r="I3" s="85"/>
      <c r="J3" s="85"/>
    </row>
    <row r="4" spans="1:16" ht="22.15" customHeight="1">
      <c r="A4" s="128"/>
      <c r="B4" s="132"/>
      <c r="C4" s="132"/>
      <c r="D4" s="131"/>
      <c r="E4" s="135" t="s">
        <v>2</v>
      </c>
      <c r="F4" s="131"/>
      <c r="H4" s="131"/>
      <c r="I4" s="131"/>
      <c r="J4" s="131"/>
      <c r="L4" s="88"/>
      <c r="M4" s="89"/>
      <c r="O4" s="88"/>
    </row>
    <row r="5" spans="1:16" ht="21.75">
      <c r="A5" s="137"/>
      <c r="B5" s="138"/>
      <c r="C5" s="138"/>
      <c r="D5" s="131"/>
      <c r="E5" s="135" t="s">
        <v>3</v>
      </c>
      <c r="F5" s="131"/>
      <c r="G5" s="136"/>
      <c r="H5" s="257" t="s">
        <v>4</v>
      </c>
      <c r="I5" s="257"/>
      <c r="J5" s="257"/>
      <c r="L5" s="88"/>
      <c r="M5" s="90"/>
      <c r="P5" s="88"/>
    </row>
    <row r="6" spans="1:16" ht="22.15" customHeight="1">
      <c r="A6" s="137"/>
      <c r="B6" s="138"/>
      <c r="C6" s="138"/>
      <c r="D6" s="259" t="s">
        <v>161</v>
      </c>
      <c r="E6" s="260"/>
      <c r="F6" s="260"/>
      <c r="G6" s="136"/>
      <c r="H6" s="259" t="s">
        <v>161</v>
      </c>
      <c r="I6" s="260"/>
      <c r="J6" s="260"/>
      <c r="L6" s="88"/>
      <c r="M6" s="90"/>
      <c r="P6" s="88"/>
    </row>
    <row r="7" spans="1:16" ht="22.15" customHeight="1">
      <c r="A7" s="137"/>
      <c r="B7" s="138"/>
      <c r="C7" s="138"/>
      <c r="D7" s="259" t="s">
        <v>160</v>
      </c>
      <c r="E7" s="259"/>
      <c r="F7" s="259"/>
      <c r="G7" s="136"/>
      <c r="H7" s="259" t="s">
        <v>160</v>
      </c>
      <c r="I7" s="259"/>
      <c r="J7" s="259"/>
      <c r="L7" s="88"/>
      <c r="M7" s="90"/>
      <c r="P7" s="88"/>
    </row>
    <row r="8" spans="1:16" ht="21.75" customHeight="1">
      <c r="A8" s="91"/>
      <c r="D8" s="59">
        <v>2569</v>
      </c>
      <c r="E8" s="141"/>
      <c r="F8" s="59">
        <v>2568</v>
      </c>
      <c r="H8" s="59">
        <v>2569</v>
      </c>
      <c r="I8" s="141"/>
      <c r="J8" s="59">
        <v>2568</v>
      </c>
      <c r="L8" s="88"/>
      <c r="M8" s="90"/>
    </row>
    <row r="9" spans="1:16" ht="17.100000000000001" customHeight="1">
      <c r="D9" s="258" t="s">
        <v>9</v>
      </c>
      <c r="E9" s="258"/>
      <c r="F9" s="258"/>
      <c r="G9" s="258"/>
      <c r="H9" s="258"/>
      <c r="I9" s="258"/>
      <c r="J9" s="258"/>
    </row>
    <row r="10" spans="1:16" ht="19.5" customHeight="1">
      <c r="A10" s="92" t="s">
        <v>82</v>
      </c>
      <c r="D10" s="57"/>
      <c r="F10" s="57"/>
      <c r="H10" s="57"/>
      <c r="I10" s="57"/>
      <c r="J10" s="57"/>
    </row>
    <row r="11" spans="1:16" ht="21.75" customHeight="1">
      <c r="A11" s="93" t="s">
        <v>65</v>
      </c>
      <c r="D11" s="83">
        <f>'PL6 6'!D25</f>
        <v>393364</v>
      </c>
      <c r="E11" s="152"/>
      <c r="F11" s="116">
        <f>'PL6 6'!F25</f>
        <v>379128</v>
      </c>
      <c r="G11" s="152"/>
      <c r="H11" s="83">
        <f>'PL6 6'!H25</f>
        <v>393912</v>
      </c>
      <c r="I11" s="62"/>
      <c r="J11" s="116">
        <f>'PL6 6'!J25</f>
        <v>378734</v>
      </c>
      <c r="K11" s="88"/>
      <c r="L11" s="88"/>
    </row>
    <row r="12" spans="1:16" ht="21.75" customHeight="1">
      <c r="A12" s="94" t="s">
        <v>83</v>
      </c>
      <c r="D12" s="62"/>
      <c r="E12" s="152"/>
      <c r="F12" s="62"/>
      <c r="G12" s="152"/>
      <c r="H12" s="62"/>
      <c r="I12" s="62"/>
      <c r="J12" s="62"/>
      <c r="M12" s="88"/>
      <c r="P12" s="88"/>
    </row>
    <row r="13" spans="1:16" ht="21.75" customHeight="1">
      <c r="A13" s="88" t="s">
        <v>102</v>
      </c>
      <c r="D13" s="152">
        <v>97146</v>
      </c>
      <c r="E13" s="152"/>
      <c r="F13" s="152">
        <v>94108</v>
      </c>
      <c r="G13" s="152"/>
      <c r="H13" s="152">
        <v>97283</v>
      </c>
      <c r="I13" s="69"/>
      <c r="J13" s="152">
        <v>94010</v>
      </c>
      <c r="K13" s="88"/>
      <c r="P13" s="88"/>
    </row>
    <row r="14" spans="1:16" ht="21.75" customHeight="1">
      <c r="A14" s="88" t="s">
        <v>84</v>
      </c>
      <c r="D14" s="152">
        <v>51314</v>
      </c>
      <c r="E14" s="152"/>
      <c r="F14" s="152">
        <v>49137</v>
      </c>
      <c r="G14" s="152"/>
      <c r="H14" s="152">
        <v>51314</v>
      </c>
      <c r="I14" s="69"/>
      <c r="J14" s="152">
        <v>49137</v>
      </c>
      <c r="K14" s="88"/>
    </row>
    <row r="15" spans="1:16" ht="21.75" customHeight="1">
      <c r="A15" s="88" t="s">
        <v>169</v>
      </c>
      <c r="D15" s="82">
        <v>19284</v>
      </c>
      <c r="E15" s="152"/>
      <c r="F15" s="79">
        <v>-1150</v>
      </c>
      <c r="G15" s="152"/>
      <c r="H15" s="82">
        <v>19284</v>
      </c>
      <c r="I15" s="62"/>
      <c r="J15" s="79">
        <v>-1150</v>
      </c>
      <c r="K15" s="88"/>
      <c r="L15" s="89"/>
      <c r="M15" s="93"/>
      <c r="N15" s="89"/>
      <c r="O15" s="89"/>
      <c r="P15" s="93"/>
    </row>
    <row r="16" spans="1:16" ht="21.75" customHeight="1">
      <c r="A16" s="88" t="s">
        <v>111</v>
      </c>
      <c r="D16" s="152">
        <v>-467</v>
      </c>
      <c r="E16" s="152"/>
      <c r="F16" s="152">
        <v>314</v>
      </c>
      <c r="G16" s="152"/>
      <c r="H16" s="152">
        <v>-467</v>
      </c>
      <c r="I16" s="152"/>
      <c r="J16" s="152">
        <v>314</v>
      </c>
      <c r="K16" s="88"/>
      <c r="L16" s="88"/>
    </row>
    <row r="17" spans="1:16" ht="21.75" customHeight="1">
      <c r="A17" s="88" t="s">
        <v>150</v>
      </c>
      <c r="D17" s="152">
        <v>147</v>
      </c>
      <c r="E17" s="152"/>
      <c r="F17" s="152">
        <v>-291</v>
      </c>
      <c r="G17" s="152"/>
      <c r="H17" s="152">
        <v>147</v>
      </c>
      <c r="I17" s="152"/>
      <c r="J17" s="152">
        <v>-291</v>
      </c>
      <c r="K17" s="88"/>
      <c r="L17" s="88"/>
    </row>
    <row r="18" spans="1:16" ht="21.75" customHeight="1">
      <c r="A18" s="93" t="s">
        <v>170</v>
      </c>
      <c r="B18" s="148"/>
      <c r="C18" s="148"/>
      <c r="D18" s="152">
        <v>-3347</v>
      </c>
      <c r="E18" s="152"/>
      <c r="F18" s="145">
        <v>-4124</v>
      </c>
      <c r="G18" s="152"/>
      <c r="H18" s="152">
        <v>0</v>
      </c>
      <c r="I18" s="152"/>
      <c r="J18" s="152">
        <v>0</v>
      </c>
      <c r="K18" s="88"/>
      <c r="M18" s="88"/>
    </row>
    <row r="19" spans="1:16" ht="21.75" customHeight="1">
      <c r="A19" s="88" t="s">
        <v>116</v>
      </c>
      <c r="B19" s="148"/>
      <c r="C19" s="148"/>
      <c r="D19" s="152">
        <v>-2687</v>
      </c>
      <c r="E19" s="152"/>
      <c r="F19" s="152">
        <v>-638</v>
      </c>
      <c r="G19" s="152"/>
      <c r="H19" s="152">
        <v>-2687</v>
      </c>
      <c r="I19" s="69"/>
      <c r="J19" s="82">
        <v>-638</v>
      </c>
      <c r="K19" s="88"/>
      <c r="M19" s="88"/>
    </row>
    <row r="20" spans="1:16" ht="21.75" customHeight="1">
      <c r="A20" s="88" t="s">
        <v>85</v>
      </c>
      <c r="D20" s="152">
        <v>98</v>
      </c>
      <c r="E20" s="152"/>
      <c r="F20" s="82">
        <v>93</v>
      </c>
      <c r="G20" s="82"/>
      <c r="H20" s="152">
        <v>98</v>
      </c>
      <c r="I20" s="82"/>
      <c r="J20" s="82">
        <v>93</v>
      </c>
      <c r="K20" s="88"/>
      <c r="L20" s="88"/>
      <c r="O20" s="88"/>
    </row>
    <row r="21" spans="1:16" ht="21.75" customHeight="1">
      <c r="A21" s="88" t="s">
        <v>171</v>
      </c>
      <c r="D21" s="152">
        <v>8370</v>
      </c>
      <c r="E21" s="152"/>
      <c r="F21" s="82">
        <v>-197</v>
      </c>
      <c r="G21" s="82"/>
      <c r="H21" s="152">
        <v>8370</v>
      </c>
      <c r="I21" s="82"/>
      <c r="J21" s="82">
        <v>-197</v>
      </c>
      <c r="K21" s="88"/>
      <c r="L21" s="88"/>
      <c r="O21" s="88"/>
    </row>
    <row r="22" spans="1:16" ht="21.75" customHeight="1">
      <c r="A22" s="88" t="s">
        <v>121</v>
      </c>
      <c r="D22" s="82">
        <v>-27</v>
      </c>
      <c r="E22" s="152"/>
      <c r="F22" s="152">
        <v>-76</v>
      </c>
      <c r="G22" s="152"/>
      <c r="H22" s="82">
        <v>-27</v>
      </c>
      <c r="I22" s="62"/>
      <c r="J22" s="152">
        <v>-76</v>
      </c>
      <c r="K22" s="88"/>
      <c r="L22" s="89"/>
      <c r="M22" s="93"/>
      <c r="N22" s="89"/>
      <c r="O22" s="89"/>
      <c r="P22" s="93"/>
    </row>
    <row r="23" spans="1:16" ht="21.75" customHeight="1">
      <c r="A23" s="88" t="s">
        <v>32</v>
      </c>
      <c r="D23" s="62"/>
      <c r="E23" s="145"/>
      <c r="F23" s="95"/>
      <c r="G23" s="145"/>
      <c r="H23" s="62"/>
      <c r="I23" s="69"/>
      <c r="J23" s="95"/>
      <c r="K23" s="88"/>
      <c r="M23" s="88"/>
      <c r="P23" s="88"/>
    </row>
    <row r="24" spans="1:16" ht="21.75" customHeight="1">
      <c r="A24" s="88" t="s">
        <v>87</v>
      </c>
      <c r="D24" s="95">
        <v>3614</v>
      </c>
      <c r="E24" s="145"/>
      <c r="F24" s="152">
        <v>3457</v>
      </c>
      <c r="G24" s="145"/>
      <c r="H24" s="95">
        <v>3614</v>
      </c>
      <c r="I24" s="145"/>
      <c r="J24" s="152">
        <v>3457</v>
      </c>
      <c r="K24" s="88"/>
      <c r="M24" s="88"/>
      <c r="P24" s="88"/>
    </row>
    <row r="25" spans="1:16" ht="21.75" customHeight="1">
      <c r="A25" s="88" t="s">
        <v>86</v>
      </c>
      <c r="D25" s="82">
        <v>-3</v>
      </c>
      <c r="E25" s="152"/>
      <c r="F25" s="82">
        <v>-3</v>
      </c>
      <c r="G25" s="82"/>
      <c r="H25" s="82">
        <v>-4035</v>
      </c>
      <c r="I25" s="82"/>
      <c r="J25" s="82">
        <v>-3635</v>
      </c>
      <c r="K25" s="88"/>
      <c r="L25" s="89"/>
      <c r="M25" s="93"/>
      <c r="N25" s="89"/>
      <c r="O25" s="89"/>
      <c r="P25" s="93"/>
    </row>
    <row r="26" spans="1:16" ht="21.75" customHeight="1">
      <c r="A26" s="64" t="s">
        <v>88</v>
      </c>
      <c r="D26" s="168">
        <v>-4848</v>
      </c>
      <c r="E26" s="152"/>
      <c r="F26" s="168">
        <v>-9103</v>
      </c>
      <c r="G26" s="152"/>
      <c r="H26" s="168">
        <v>-4848</v>
      </c>
      <c r="I26" s="69"/>
      <c r="J26" s="168">
        <v>-9103</v>
      </c>
      <c r="K26" s="88"/>
      <c r="L26" s="89"/>
      <c r="M26" s="89"/>
      <c r="N26" s="89"/>
      <c r="O26" s="89"/>
      <c r="P26" s="89"/>
    </row>
    <row r="27" spans="1:16" s="136" customFormat="1" ht="20.100000000000001" customHeight="1">
      <c r="A27" s="70"/>
      <c r="B27" s="138"/>
      <c r="C27" s="138"/>
      <c r="D27" s="83">
        <f>SUM(D11:D26)</f>
        <v>561958</v>
      </c>
      <c r="E27" s="152"/>
      <c r="F27" s="116">
        <f>SUM(F11:F26)</f>
        <v>510655</v>
      </c>
      <c r="G27" s="152"/>
      <c r="H27" s="83">
        <f>SUM(H11:H26)</f>
        <v>561958</v>
      </c>
      <c r="I27" s="62"/>
      <c r="J27" s="116">
        <f>SUM(J11:J26)</f>
        <v>510655</v>
      </c>
      <c r="K27" s="88"/>
      <c r="L27" s="89"/>
      <c r="M27" s="157"/>
      <c r="N27" s="70"/>
      <c r="O27" s="64"/>
      <c r="P27" s="70"/>
    </row>
    <row r="28" spans="1:16" ht="21.6" customHeight="1">
      <c r="A28" s="94" t="s">
        <v>89</v>
      </c>
      <c r="D28" s="62"/>
      <c r="E28" s="145"/>
      <c r="F28" s="62"/>
      <c r="G28" s="145"/>
      <c r="H28" s="62"/>
      <c r="I28" s="62"/>
      <c r="J28" s="62"/>
      <c r="P28" s="88"/>
    </row>
    <row r="29" spans="1:16" ht="21.75" customHeight="1">
      <c r="A29" s="64" t="s">
        <v>90</v>
      </c>
      <c r="D29" s="169">
        <v>52424</v>
      </c>
      <c r="E29" s="145"/>
      <c r="F29" s="145">
        <v>-3956</v>
      </c>
      <c r="G29" s="145"/>
      <c r="H29" s="169">
        <v>52424</v>
      </c>
      <c r="I29" s="145"/>
      <c r="J29" s="145">
        <v>-3956</v>
      </c>
      <c r="M29" s="88"/>
    </row>
    <row r="30" spans="1:16" ht="21.75" customHeight="1">
      <c r="A30" s="88" t="s">
        <v>98</v>
      </c>
      <c r="D30" s="169">
        <v>-23719</v>
      </c>
      <c r="E30" s="145"/>
      <c r="F30" s="145">
        <v>-4772</v>
      </c>
      <c r="G30" s="145"/>
      <c r="H30" s="145">
        <v>-23719</v>
      </c>
      <c r="I30" s="145"/>
      <c r="J30" s="145">
        <v>-4772</v>
      </c>
      <c r="M30" s="88"/>
      <c r="P30" s="88"/>
    </row>
    <row r="31" spans="1:16" ht="21.75" customHeight="1">
      <c r="A31" s="64" t="s">
        <v>91</v>
      </c>
      <c r="D31" s="169">
        <v>-49971</v>
      </c>
      <c r="E31" s="145"/>
      <c r="F31" s="145">
        <v>-4426</v>
      </c>
      <c r="G31" s="145"/>
      <c r="H31" s="169">
        <v>-49971</v>
      </c>
      <c r="I31" s="145"/>
      <c r="J31" s="145">
        <v>-4426</v>
      </c>
      <c r="P31" s="88"/>
    </row>
    <row r="32" spans="1:16" ht="21.75" customHeight="1">
      <c r="A32" s="88" t="s">
        <v>16</v>
      </c>
      <c r="D32" s="169">
        <v>51772</v>
      </c>
      <c r="E32" s="145"/>
      <c r="F32" s="145">
        <v>-13591</v>
      </c>
      <c r="G32" s="145"/>
      <c r="H32" s="169">
        <v>51772</v>
      </c>
      <c r="I32" s="145"/>
      <c r="J32" s="145">
        <v>-13591</v>
      </c>
      <c r="L32" s="88"/>
      <c r="P32" s="88"/>
    </row>
    <row r="33" spans="1:16" ht="21.75" customHeight="1">
      <c r="A33" s="88" t="s">
        <v>17</v>
      </c>
      <c r="D33" s="145">
        <v>-774</v>
      </c>
      <c r="E33" s="145"/>
      <c r="F33" s="145">
        <v>-1297</v>
      </c>
      <c r="G33" s="145"/>
      <c r="H33" s="145">
        <v>-774</v>
      </c>
      <c r="I33" s="145"/>
      <c r="J33" s="145">
        <v>-1297</v>
      </c>
      <c r="M33" s="88"/>
    </row>
    <row r="34" spans="1:16" ht="21.75" customHeight="1">
      <c r="A34" s="64" t="s">
        <v>23</v>
      </c>
      <c r="D34" s="169">
        <v>67</v>
      </c>
      <c r="E34" s="145"/>
      <c r="F34" s="169">
        <v>89</v>
      </c>
      <c r="G34" s="145"/>
      <c r="H34" s="169">
        <v>67</v>
      </c>
      <c r="I34" s="145"/>
      <c r="J34" s="169">
        <v>89</v>
      </c>
      <c r="M34" s="88"/>
      <c r="O34" s="88"/>
    </row>
    <row r="35" spans="1:16" ht="21.75" customHeight="1">
      <c r="A35" s="64" t="s">
        <v>28</v>
      </c>
      <c r="D35" s="152">
        <v>11577</v>
      </c>
      <c r="E35" s="145"/>
      <c r="F35" s="152">
        <v>-6780</v>
      </c>
      <c r="G35" s="145"/>
      <c r="H35" s="152">
        <v>11577</v>
      </c>
      <c r="I35" s="145"/>
      <c r="J35" s="152">
        <v>-6780</v>
      </c>
      <c r="M35" s="88"/>
      <c r="P35" s="88"/>
    </row>
    <row r="36" spans="1:16" ht="21.75" customHeight="1">
      <c r="A36" s="88" t="s">
        <v>101</v>
      </c>
      <c r="D36" s="152">
        <v>-529</v>
      </c>
      <c r="E36" s="145"/>
      <c r="F36" s="152">
        <v>2398</v>
      </c>
      <c r="G36" s="145"/>
      <c r="H36" s="152">
        <v>-529</v>
      </c>
      <c r="I36" s="145"/>
      <c r="J36" s="152">
        <v>2398</v>
      </c>
      <c r="P36" s="88"/>
    </row>
    <row r="37" spans="1:16" ht="21.75" hidden="1" customHeight="1">
      <c r="A37" s="88" t="s">
        <v>129</v>
      </c>
      <c r="D37" s="152"/>
      <c r="E37" s="145"/>
      <c r="F37" s="152">
        <v>0</v>
      </c>
      <c r="G37" s="145"/>
      <c r="H37" s="152"/>
      <c r="I37" s="145"/>
      <c r="J37" s="152">
        <v>0</v>
      </c>
      <c r="P37" s="88"/>
    </row>
    <row r="38" spans="1:16" ht="20.100000000000001" customHeight="1">
      <c r="A38" s="88" t="s">
        <v>112</v>
      </c>
      <c r="D38" s="115">
        <f>SUM(D27:D37)</f>
        <v>602805</v>
      </c>
      <c r="E38" s="152"/>
      <c r="F38" s="236">
        <f>SUM(F27:F37)</f>
        <v>478320</v>
      </c>
      <c r="G38" s="152"/>
      <c r="H38" s="115">
        <f>SUM(H27:H37)</f>
        <v>602805</v>
      </c>
      <c r="I38" s="152"/>
      <c r="J38" s="236">
        <f>SUM(J27:J37)</f>
        <v>478320</v>
      </c>
      <c r="M38" s="88"/>
    </row>
    <row r="39" spans="1:16" ht="21.75" customHeight="1">
      <c r="A39" s="88" t="s">
        <v>92</v>
      </c>
      <c r="D39" s="168">
        <v>-100757</v>
      </c>
      <c r="E39" s="152"/>
      <c r="F39" s="168">
        <v>-92521</v>
      </c>
      <c r="G39" s="152"/>
      <c r="H39" s="168">
        <v>-100757</v>
      </c>
      <c r="I39" s="152"/>
      <c r="J39" s="168">
        <v>-92521</v>
      </c>
      <c r="L39" s="91"/>
    </row>
    <row r="40" spans="1:16" ht="20.100000000000001" customHeight="1">
      <c r="A40" s="70" t="s">
        <v>93</v>
      </c>
      <c r="B40" s="138"/>
      <c r="C40" s="138"/>
      <c r="D40" s="113">
        <f>SUM(D38:D39)</f>
        <v>502048</v>
      </c>
      <c r="E40" s="170"/>
      <c r="F40" s="237">
        <f>SUM(F38:F39)</f>
        <v>385799</v>
      </c>
      <c r="G40" s="170"/>
      <c r="H40" s="113">
        <f>SUM(H38:H39)</f>
        <v>502048</v>
      </c>
      <c r="I40" s="170"/>
      <c r="J40" s="237">
        <f>SUM(J38:J39)</f>
        <v>385799</v>
      </c>
      <c r="L40" s="91"/>
    </row>
    <row r="41" spans="1:16" s="167" customFormat="1" ht="22.5" customHeight="1">
      <c r="A41" s="128" t="s">
        <v>0</v>
      </c>
      <c r="B41" s="165"/>
      <c r="C41" s="165"/>
      <c r="D41" s="166"/>
      <c r="F41" s="166"/>
      <c r="H41" s="166"/>
      <c r="J41" s="166"/>
      <c r="L41" s="64"/>
      <c r="M41" s="64"/>
      <c r="N41" s="64"/>
      <c r="O41" s="64"/>
      <c r="P41" s="64"/>
    </row>
    <row r="42" spans="1:16" ht="22.5" customHeight="1">
      <c r="A42" s="96" t="s">
        <v>81</v>
      </c>
      <c r="B42" s="132"/>
      <c r="C42" s="132"/>
      <c r="D42" s="128"/>
      <c r="E42" s="128"/>
      <c r="F42" s="128"/>
      <c r="G42" s="128"/>
      <c r="H42" s="128"/>
      <c r="I42" s="128"/>
      <c r="J42" s="128"/>
    </row>
    <row r="43" spans="1:16" ht="8.25" customHeight="1">
      <c r="A43" s="87"/>
      <c r="D43" s="85"/>
      <c r="F43" s="85"/>
      <c r="H43" s="85"/>
      <c r="I43" s="85"/>
      <c r="J43" s="85"/>
    </row>
    <row r="44" spans="1:16" ht="23.25">
      <c r="A44" s="128"/>
      <c r="B44" s="132"/>
      <c r="C44" s="132"/>
      <c r="D44" s="131"/>
      <c r="E44" s="135" t="s">
        <v>2</v>
      </c>
      <c r="F44" s="131"/>
      <c r="H44" s="131"/>
      <c r="I44" s="131"/>
      <c r="J44" s="131"/>
      <c r="L44" s="88"/>
      <c r="M44" s="89"/>
      <c r="O44" s="88"/>
    </row>
    <row r="45" spans="1:16" ht="21.75">
      <c r="A45" s="137"/>
      <c r="B45" s="138"/>
      <c r="C45" s="138"/>
      <c r="D45" s="131"/>
      <c r="E45" s="135" t="s">
        <v>3</v>
      </c>
      <c r="F45" s="131"/>
      <c r="G45" s="136"/>
      <c r="H45" s="257" t="s">
        <v>4</v>
      </c>
      <c r="I45" s="257"/>
      <c r="J45" s="257"/>
      <c r="L45" s="88"/>
      <c r="M45" s="90"/>
      <c r="P45" s="88"/>
    </row>
    <row r="46" spans="1:16" ht="22.15" customHeight="1">
      <c r="A46" s="137"/>
      <c r="B46" s="138"/>
      <c r="C46" s="138"/>
      <c r="D46" s="259" t="s">
        <v>161</v>
      </c>
      <c r="E46" s="260"/>
      <c r="F46" s="260"/>
      <c r="G46" s="136"/>
      <c r="H46" s="259" t="s">
        <v>161</v>
      </c>
      <c r="I46" s="260"/>
      <c r="J46" s="260"/>
      <c r="L46" s="88"/>
      <c r="M46" s="90"/>
      <c r="P46" s="88"/>
    </row>
    <row r="47" spans="1:16" ht="22.15" customHeight="1">
      <c r="A47" s="137"/>
      <c r="B47" s="138"/>
      <c r="C47" s="138"/>
      <c r="D47" s="259" t="s">
        <v>160</v>
      </c>
      <c r="E47" s="259"/>
      <c r="F47" s="259"/>
      <c r="G47" s="136"/>
      <c r="H47" s="259" t="s">
        <v>160</v>
      </c>
      <c r="I47" s="259"/>
      <c r="J47" s="259"/>
      <c r="L47" s="88"/>
      <c r="M47" s="90"/>
      <c r="P47" s="88"/>
    </row>
    <row r="48" spans="1:16" ht="21.75" customHeight="1">
      <c r="A48" s="91"/>
      <c r="D48" s="59">
        <v>2569</v>
      </c>
      <c r="E48" s="141"/>
      <c r="F48" s="59">
        <v>2568</v>
      </c>
      <c r="H48" s="59">
        <v>2569</v>
      </c>
      <c r="I48" s="141"/>
      <c r="J48" s="59">
        <v>2568</v>
      </c>
      <c r="L48" s="88"/>
      <c r="M48" s="90"/>
    </row>
    <row r="49" spans="1:16" ht="17.100000000000001" customHeight="1">
      <c r="A49" s="64" t="s">
        <v>14</v>
      </c>
      <c r="D49" s="258" t="s">
        <v>9</v>
      </c>
      <c r="E49" s="258"/>
      <c r="F49" s="258"/>
      <c r="G49" s="258"/>
      <c r="H49" s="258"/>
      <c r="I49" s="258"/>
      <c r="J49" s="258"/>
    </row>
    <row r="50" spans="1:16" ht="22.5" customHeight="1">
      <c r="A50" s="92" t="s">
        <v>94</v>
      </c>
      <c r="D50" s="97"/>
      <c r="E50" s="163"/>
      <c r="F50" s="97"/>
      <c r="G50" s="163"/>
      <c r="H50" s="97"/>
      <c r="I50" s="97"/>
      <c r="J50" s="97"/>
    </row>
    <row r="51" spans="1:16" ht="22.5" customHeight="1">
      <c r="A51" s="88" t="s">
        <v>103</v>
      </c>
      <c r="D51" s="152">
        <v>899931</v>
      </c>
      <c r="E51" s="145"/>
      <c r="F51" s="98">
        <v>1252864</v>
      </c>
      <c r="G51" s="145"/>
      <c r="H51" s="152">
        <v>899931</v>
      </c>
      <c r="I51" s="145"/>
      <c r="J51" s="98">
        <v>1252864</v>
      </c>
      <c r="L51" s="88"/>
    </row>
    <row r="52" spans="1:16" ht="22.5" customHeight="1">
      <c r="A52" s="88" t="s">
        <v>104</v>
      </c>
      <c r="D52" s="152">
        <v>-550014</v>
      </c>
      <c r="E52" s="145"/>
      <c r="F52" s="82">
        <v>-1092018</v>
      </c>
      <c r="G52" s="82"/>
      <c r="H52" s="152">
        <v>-550014</v>
      </c>
      <c r="I52" s="82"/>
      <c r="J52" s="82">
        <v>-1092018</v>
      </c>
      <c r="M52" s="88"/>
    </row>
    <row r="53" spans="1:16" ht="22.5" hidden="1" customHeight="1">
      <c r="A53" s="88" t="s">
        <v>123</v>
      </c>
      <c r="D53" s="152">
        <v>0</v>
      </c>
      <c r="E53" s="145"/>
      <c r="F53" s="98">
        <v>0</v>
      </c>
      <c r="G53" s="145"/>
      <c r="H53" s="152">
        <v>0</v>
      </c>
      <c r="I53" s="145"/>
      <c r="J53" s="98">
        <v>0</v>
      </c>
      <c r="L53" s="88"/>
    </row>
    <row r="54" spans="1:16" ht="22.5" customHeight="1">
      <c r="A54" s="88" t="s">
        <v>113</v>
      </c>
      <c r="D54" s="152">
        <v>252</v>
      </c>
      <c r="E54" s="145"/>
      <c r="F54" s="98">
        <v>2678</v>
      </c>
      <c r="G54" s="145"/>
      <c r="H54" s="152">
        <v>252</v>
      </c>
      <c r="I54" s="145"/>
      <c r="J54" s="98">
        <v>2678</v>
      </c>
      <c r="M54" s="88"/>
    </row>
    <row r="55" spans="1:16" ht="22.5" customHeight="1">
      <c r="A55" s="88" t="s">
        <v>124</v>
      </c>
      <c r="D55" s="152">
        <v>-38859</v>
      </c>
      <c r="E55" s="145"/>
      <c r="F55" s="98">
        <v>-52470</v>
      </c>
      <c r="G55" s="145"/>
      <c r="H55" s="152">
        <v>-38859</v>
      </c>
      <c r="I55" s="145"/>
      <c r="J55" s="98">
        <v>-52470</v>
      </c>
      <c r="M55" s="88"/>
    </row>
    <row r="56" spans="1:16" ht="22.5" hidden="1" customHeight="1">
      <c r="A56" s="88" t="s">
        <v>117</v>
      </c>
      <c r="D56" s="152"/>
      <c r="E56" s="145"/>
      <c r="F56" s="98">
        <v>0</v>
      </c>
      <c r="G56" s="145"/>
      <c r="H56" s="152"/>
      <c r="I56" s="145"/>
      <c r="J56" s="98">
        <v>0</v>
      </c>
      <c r="M56" s="88"/>
    </row>
    <row r="57" spans="1:16" ht="22.5" customHeight="1">
      <c r="A57" s="88" t="s">
        <v>175</v>
      </c>
      <c r="D57" s="152">
        <v>0</v>
      </c>
      <c r="E57" s="145"/>
      <c r="F57" s="98">
        <v>-3100</v>
      </c>
      <c r="G57" s="145"/>
      <c r="H57" s="152">
        <v>0</v>
      </c>
      <c r="I57" s="145"/>
      <c r="J57" s="98">
        <v>-3100</v>
      </c>
      <c r="M57" s="88"/>
    </row>
    <row r="58" spans="1:16" ht="22.5" customHeight="1">
      <c r="A58" s="88" t="s">
        <v>95</v>
      </c>
      <c r="B58" s="148"/>
      <c r="C58" s="148"/>
      <c r="D58" s="152">
        <v>1000</v>
      </c>
      <c r="E58" s="145"/>
      <c r="F58" s="98">
        <v>1000</v>
      </c>
      <c r="G58" s="152"/>
      <c r="H58" s="152">
        <v>1000</v>
      </c>
      <c r="I58" s="152"/>
      <c r="J58" s="98">
        <v>1000</v>
      </c>
      <c r="M58" s="88"/>
    </row>
    <row r="59" spans="1:16" ht="22.5" customHeight="1">
      <c r="A59" s="88" t="s">
        <v>86</v>
      </c>
      <c r="B59" s="148"/>
      <c r="C59" s="148"/>
      <c r="D59" s="152">
        <v>4035</v>
      </c>
      <c r="E59" s="145"/>
      <c r="F59" s="98">
        <v>3635</v>
      </c>
      <c r="G59" s="152"/>
      <c r="H59" s="152">
        <v>4035</v>
      </c>
      <c r="I59" s="152"/>
      <c r="J59" s="98">
        <v>3635</v>
      </c>
      <c r="M59" s="88"/>
    </row>
    <row r="60" spans="1:16" ht="22.5" customHeight="1">
      <c r="A60" s="88" t="s">
        <v>88</v>
      </c>
      <c r="D60" s="152">
        <v>5622</v>
      </c>
      <c r="E60" s="145"/>
      <c r="F60" s="98">
        <v>11300</v>
      </c>
      <c r="G60" s="145"/>
      <c r="H60" s="168">
        <v>5622</v>
      </c>
      <c r="I60" s="145"/>
      <c r="J60" s="98">
        <v>11300</v>
      </c>
      <c r="M60" s="88"/>
    </row>
    <row r="61" spans="1:16" s="136" customFormat="1" ht="22.5" customHeight="1">
      <c r="A61" s="70" t="s">
        <v>172</v>
      </c>
      <c r="B61" s="138"/>
      <c r="C61" s="138"/>
      <c r="D61" s="113">
        <f>SUM(D51:D60)</f>
        <v>321967</v>
      </c>
      <c r="E61" s="170"/>
      <c r="F61" s="114">
        <f>SUM(F51:F60)</f>
        <v>123889</v>
      </c>
      <c r="G61" s="170"/>
      <c r="H61" s="113">
        <f>SUM(H51:H60)</f>
        <v>321967</v>
      </c>
      <c r="I61" s="99"/>
      <c r="J61" s="114">
        <f>SUM(J51:J60)</f>
        <v>123889</v>
      </c>
      <c r="L61" s="64"/>
      <c r="M61" s="64"/>
      <c r="N61" s="70"/>
      <c r="O61" s="70"/>
      <c r="P61" s="70"/>
    </row>
    <row r="62" spans="1:16" s="136" customFormat="1" ht="22.5" customHeight="1">
      <c r="A62" s="70"/>
      <c r="B62" s="138"/>
      <c r="C62" s="138"/>
      <c r="D62" s="100"/>
      <c r="E62" s="170"/>
      <c r="F62" s="100"/>
      <c r="G62" s="170"/>
      <c r="H62" s="100"/>
      <c r="I62" s="99"/>
      <c r="J62" s="100"/>
      <c r="L62" s="64"/>
      <c r="M62" s="88"/>
      <c r="N62" s="70"/>
      <c r="O62" s="70"/>
      <c r="P62" s="70"/>
    </row>
    <row r="63" spans="1:16" s="136" customFormat="1" ht="22.5" customHeight="1">
      <c r="A63" s="92" t="s">
        <v>96</v>
      </c>
      <c r="B63" s="138"/>
      <c r="C63" s="138"/>
      <c r="D63" s="100"/>
      <c r="E63" s="170"/>
      <c r="F63" s="100"/>
      <c r="G63" s="170"/>
      <c r="H63" s="100"/>
      <c r="I63" s="99"/>
      <c r="J63" s="100"/>
      <c r="L63" s="64"/>
      <c r="M63" s="88"/>
      <c r="N63" s="70"/>
      <c r="O63" s="70"/>
      <c r="P63" s="70"/>
    </row>
    <row r="64" spans="1:16" s="136" customFormat="1" ht="22.5" customHeight="1">
      <c r="A64" s="88" t="s">
        <v>120</v>
      </c>
      <c r="B64" s="141"/>
      <c r="C64" s="138"/>
      <c r="D64" s="107">
        <v>-651600</v>
      </c>
      <c r="E64" s="170"/>
      <c r="F64" s="107">
        <v>-644400</v>
      </c>
      <c r="G64" s="152"/>
      <c r="H64" s="107">
        <v>-651600</v>
      </c>
      <c r="I64" s="98"/>
      <c r="J64" s="107">
        <v>-644400</v>
      </c>
      <c r="L64" s="64"/>
      <c r="M64" s="88"/>
      <c r="N64" s="70"/>
      <c r="O64" s="70"/>
      <c r="P64" s="70"/>
    </row>
    <row r="65" spans="1:16" s="136" customFormat="1" ht="22.5" hidden="1" customHeight="1">
      <c r="A65" s="88" t="s">
        <v>114</v>
      </c>
      <c r="B65" s="138"/>
      <c r="C65" s="138"/>
      <c r="D65" s="101">
        <v>0</v>
      </c>
      <c r="E65" s="152"/>
      <c r="F65" s="82">
        <v>0</v>
      </c>
      <c r="G65" s="82"/>
      <c r="H65" s="101">
        <v>0</v>
      </c>
      <c r="I65" s="82"/>
      <c r="J65" s="82">
        <v>0</v>
      </c>
      <c r="L65" s="70"/>
      <c r="M65" s="70"/>
      <c r="N65" s="70"/>
      <c r="O65" s="70"/>
      <c r="P65" s="70"/>
    </row>
    <row r="66" spans="1:16" s="136" customFormat="1" ht="22.5" customHeight="1">
      <c r="A66" s="70" t="s">
        <v>122</v>
      </c>
      <c r="B66" s="138"/>
      <c r="C66" s="138"/>
      <c r="D66" s="113">
        <f>SUM(D64:D65)</f>
        <v>-651600</v>
      </c>
      <c r="E66" s="102"/>
      <c r="F66" s="113">
        <f>SUM(F64:F65)</f>
        <v>-644400</v>
      </c>
      <c r="G66" s="102"/>
      <c r="H66" s="113">
        <f>SUM(H64:H65)</f>
        <v>-651600</v>
      </c>
      <c r="I66" s="102"/>
      <c r="J66" s="113">
        <f>SUM(J64:J65)</f>
        <v>-644400</v>
      </c>
      <c r="L66" s="70"/>
      <c r="M66" s="70"/>
      <c r="N66" s="70"/>
      <c r="O66" s="70"/>
      <c r="P66" s="70"/>
    </row>
    <row r="67" spans="1:16" ht="22.5" customHeight="1">
      <c r="A67" s="70"/>
      <c r="D67" s="69"/>
      <c r="E67" s="145"/>
      <c r="F67" s="69"/>
      <c r="G67" s="145"/>
      <c r="H67" s="69"/>
      <c r="I67" s="69"/>
      <c r="J67" s="69"/>
    </row>
    <row r="68" spans="1:16" ht="22.5" customHeight="1">
      <c r="A68" s="70" t="s">
        <v>173</v>
      </c>
      <c r="D68" s="112">
        <f>D66+D61+D40</f>
        <v>172415</v>
      </c>
      <c r="E68" s="170"/>
      <c r="F68" s="111">
        <f>+F61+F40+F66</f>
        <v>-134712</v>
      </c>
      <c r="G68" s="170"/>
      <c r="H68" s="112">
        <f>H66+H61+H40</f>
        <v>172415</v>
      </c>
      <c r="I68" s="67"/>
      <c r="J68" s="111">
        <f>J66+J61+J40</f>
        <v>-134712</v>
      </c>
    </row>
    <row r="69" spans="1:16" ht="22.5" customHeight="1">
      <c r="A69" s="103" t="s">
        <v>115</v>
      </c>
      <c r="D69" s="110">
        <f>'BS-3-4'!F11</f>
        <v>535157</v>
      </c>
      <c r="E69" s="145"/>
      <c r="F69" s="62">
        <v>625869</v>
      </c>
      <c r="G69" s="145"/>
      <c r="H69" s="110">
        <f>'BS-3-4'!J11</f>
        <v>535157</v>
      </c>
      <c r="I69" s="62"/>
      <c r="J69" s="62">
        <v>625869</v>
      </c>
      <c r="K69" s="171"/>
    </row>
    <row r="70" spans="1:16" ht="22.5" customHeight="1" thickBot="1">
      <c r="A70" s="104" t="s">
        <v>166</v>
      </c>
      <c r="D70" s="108">
        <f>+D69+D68</f>
        <v>707572</v>
      </c>
      <c r="E70" s="145"/>
      <c r="F70" s="109">
        <f>+F69+F68</f>
        <v>491157</v>
      </c>
      <c r="G70" s="145"/>
      <c r="H70" s="108">
        <f>+H69+H68</f>
        <v>707572</v>
      </c>
      <c r="I70" s="67"/>
      <c r="J70" s="109">
        <f>+J69+J68</f>
        <v>491157</v>
      </c>
      <c r="K70" s="172"/>
      <c r="L70" s="88"/>
      <c r="M70" s="88"/>
      <c r="N70" s="88"/>
      <c r="O70" s="88"/>
      <c r="P70" s="88"/>
    </row>
    <row r="71" spans="1:16" ht="22.5" customHeight="1" thickTop="1">
      <c r="A71" s="104"/>
      <c r="D71" s="117"/>
      <c r="E71" s="173"/>
      <c r="F71" s="117"/>
      <c r="G71" s="173"/>
      <c r="H71" s="117"/>
      <c r="I71" s="67"/>
      <c r="J71" s="117"/>
      <c r="K71" s="171"/>
    </row>
    <row r="72" spans="1:16" ht="22.5" customHeight="1">
      <c r="A72" s="139" t="s">
        <v>97</v>
      </c>
      <c r="B72" s="174"/>
      <c r="C72" s="174"/>
      <c r="D72" s="102"/>
      <c r="E72" s="175"/>
      <c r="F72" s="175"/>
      <c r="G72" s="175"/>
      <c r="H72" s="175"/>
      <c r="I72" s="67"/>
      <c r="J72" s="175"/>
    </row>
    <row r="73" spans="1:16" ht="22.5" customHeight="1">
      <c r="A73" s="149" t="s">
        <v>125</v>
      </c>
      <c r="B73" s="174"/>
      <c r="C73" s="174"/>
      <c r="D73" s="152">
        <v>38875</v>
      </c>
      <c r="E73" s="145"/>
      <c r="F73" s="152">
        <v>53235</v>
      </c>
      <c r="G73" s="145"/>
      <c r="H73" s="152">
        <v>38875</v>
      </c>
      <c r="I73" s="145"/>
      <c r="J73" s="152">
        <v>53235</v>
      </c>
    </row>
    <row r="74" spans="1:16" ht="22.5" customHeight="1">
      <c r="A74" s="161" t="s">
        <v>126</v>
      </c>
      <c r="B74" s="174"/>
      <c r="C74" s="174"/>
      <c r="D74" s="145">
        <v>1100</v>
      </c>
      <c r="E74" s="145"/>
      <c r="F74" s="145">
        <v>851</v>
      </c>
      <c r="G74" s="145"/>
      <c r="H74" s="145">
        <v>1100</v>
      </c>
      <c r="I74" s="145"/>
      <c r="J74" s="145">
        <v>851</v>
      </c>
    </row>
    <row r="75" spans="1:16" ht="22.5" customHeight="1">
      <c r="A75" s="161" t="s">
        <v>127</v>
      </c>
      <c r="B75" s="174"/>
      <c r="C75" s="174"/>
      <c r="D75" s="145">
        <v>-1116</v>
      </c>
      <c r="E75" s="145"/>
      <c r="F75" s="145">
        <v>-1616</v>
      </c>
      <c r="G75" s="145"/>
      <c r="H75" s="145">
        <v>-1116</v>
      </c>
      <c r="I75" s="145"/>
      <c r="J75" s="145">
        <v>-1616</v>
      </c>
    </row>
    <row r="76" spans="1:16" ht="22.5" customHeight="1" thickBot="1">
      <c r="A76" s="176"/>
      <c r="B76" s="174"/>
      <c r="C76" s="174"/>
      <c r="D76" s="108">
        <f>SUM(D73:D75)</f>
        <v>38859</v>
      </c>
      <c r="E76" s="145"/>
      <c r="F76" s="47">
        <f>SUM(F73:F75)</f>
        <v>52470</v>
      </c>
      <c r="G76" s="145"/>
      <c r="H76" s="108">
        <f>SUM(H73:H75)</f>
        <v>38859</v>
      </c>
      <c r="I76" s="145"/>
      <c r="J76" s="47">
        <f>SUM(J73:J75)</f>
        <v>52470</v>
      </c>
      <c r="L76" s="238"/>
    </row>
    <row r="77" spans="1:16" ht="22.5" customHeight="1" thickTop="1">
      <c r="A77" s="176"/>
      <c r="B77" s="174"/>
      <c r="C77" s="174"/>
      <c r="D77" s="177"/>
      <c r="E77" s="178"/>
      <c r="F77" s="177"/>
      <c r="G77" s="105"/>
      <c r="H77" s="177"/>
      <c r="I77" s="105"/>
      <c r="J77" s="177"/>
    </row>
    <row r="78" spans="1:16" ht="22.5" customHeight="1">
      <c r="D78" s="235"/>
      <c r="H78" s="235"/>
    </row>
    <row r="84" spans="4:10" ht="22.5" customHeight="1">
      <c r="D84" s="106"/>
      <c r="E84" s="179"/>
      <c r="F84" s="106"/>
      <c r="G84" s="179"/>
      <c r="H84" s="106"/>
      <c r="I84" s="106"/>
      <c r="J84" s="106"/>
    </row>
  </sheetData>
  <sheetProtection formatCells="0" formatColumns="0" formatRows="0" insertColumns="0" insertRows="0" insertHyperlinks="0" deleteColumns="0" deleteRows="0" sort="0" autoFilter="0" pivotTables="0"/>
  <mergeCells count="12">
    <mergeCell ref="D49:J49"/>
    <mergeCell ref="H47:J47"/>
    <mergeCell ref="D9:J9"/>
    <mergeCell ref="H5:J5"/>
    <mergeCell ref="D6:F6"/>
    <mergeCell ref="H6:J6"/>
    <mergeCell ref="D7:F7"/>
    <mergeCell ref="H7:J7"/>
    <mergeCell ref="H45:J45"/>
    <mergeCell ref="D46:F46"/>
    <mergeCell ref="H46:J46"/>
    <mergeCell ref="D47:F47"/>
  </mergeCells>
  <pageMargins left="0.7" right="0.55000000000000004" top="0.48" bottom="0.5" header="0.5" footer="0.5"/>
  <pageSetup paperSize="9" scale="84" firstPageNumber="11" fitToWidth="0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40" max="8" man="1"/>
  </rowBreaks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>
  <dimension ref="A1:AB6"/>
  <sheetViews>
    <sheetView workbookViewId="0"/>
  </sheetViews>
  <sheetFormatPr defaultRowHeight="21.75"/>
  <sheetData>
    <row r="1" spans="1:28">
      <c r="A1">
        <v>1772516010583</v>
      </c>
      <c r="B1" t="s">
        <v>130</v>
      </c>
      <c r="C1" t="s">
        <v>131</v>
      </c>
      <c r="D1">
        <v>5</v>
      </c>
      <c r="E1">
        <v>1772706184993</v>
      </c>
      <c r="F1" t="s">
        <v>144</v>
      </c>
      <c r="G1" t="s">
        <v>145</v>
      </c>
      <c r="H1">
        <v>0</v>
      </c>
      <c r="I1">
        <v>1777564106634</v>
      </c>
      <c r="J1" t="s">
        <v>146</v>
      </c>
      <c r="K1" t="s">
        <v>147</v>
      </c>
      <c r="L1">
        <v>0</v>
      </c>
      <c r="M1">
        <v>1777602605160</v>
      </c>
      <c r="N1" t="s">
        <v>148</v>
      </c>
      <c r="O1" t="s">
        <v>149</v>
      </c>
      <c r="P1">
        <v>0</v>
      </c>
      <c r="Q1">
        <v>1777641302939</v>
      </c>
      <c r="R1" t="s">
        <v>151</v>
      </c>
      <c r="S1" t="s">
        <v>152</v>
      </c>
      <c r="T1">
        <v>0</v>
      </c>
      <c r="U1">
        <v>1779166628008</v>
      </c>
      <c r="V1" t="s">
        <v>157</v>
      </c>
      <c r="W1" t="s">
        <v>158</v>
      </c>
      <c r="X1">
        <v>0</v>
      </c>
      <c r="Y1">
        <v>1779260216026</v>
      </c>
      <c r="Z1" t="s">
        <v>167</v>
      </c>
      <c r="AA1" t="s">
        <v>168</v>
      </c>
      <c r="AB1">
        <v>0</v>
      </c>
    </row>
    <row r="2" spans="1:28">
      <c r="A2">
        <v>1772516010659</v>
      </c>
      <c r="B2" t="s">
        <v>132</v>
      </c>
      <c r="C2" t="s">
        <v>133</v>
      </c>
      <c r="D2" t="s">
        <v>134</v>
      </c>
    </row>
    <row r="3" spans="1:28">
      <c r="A3">
        <v>1772516010659</v>
      </c>
      <c r="B3" t="s">
        <v>132</v>
      </c>
      <c r="C3" t="s">
        <v>135</v>
      </c>
      <c r="D3" t="s">
        <v>136</v>
      </c>
    </row>
    <row r="4" spans="1:28">
      <c r="A4">
        <v>1772516010659</v>
      </c>
      <c r="B4" t="s">
        <v>132</v>
      </c>
      <c r="C4" t="s">
        <v>137</v>
      </c>
      <c r="D4" t="s">
        <v>138</v>
      </c>
    </row>
    <row r="5" spans="1:28">
      <c r="A5">
        <v>1772516010659</v>
      </c>
      <c r="B5" t="s">
        <v>132</v>
      </c>
      <c r="C5" t="s">
        <v>139</v>
      </c>
      <c r="D5" t="s">
        <v>140</v>
      </c>
    </row>
    <row r="6" spans="1:28">
      <c r="A6">
        <v>1772516010659</v>
      </c>
      <c r="B6" t="s">
        <v>132</v>
      </c>
      <c r="C6" t="s">
        <v>141</v>
      </c>
      <c r="D6" t="s">
        <v>142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>
  <dimension ref="A1:AB1"/>
  <sheetViews>
    <sheetView workbookViewId="0"/>
  </sheetViews>
  <sheetFormatPr defaultRowHeight="21.75"/>
  <sheetData>
    <row r="1" spans="1:28">
      <c r="A1">
        <v>1772516010608</v>
      </c>
      <c r="B1" t="s">
        <v>130</v>
      </c>
      <c r="C1" t="s">
        <v>131</v>
      </c>
      <c r="D1">
        <v>0</v>
      </c>
      <c r="E1">
        <v>1772706185296</v>
      </c>
      <c r="F1" t="s">
        <v>144</v>
      </c>
      <c r="G1" t="s">
        <v>145</v>
      </c>
      <c r="H1">
        <v>0</v>
      </c>
      <c r="I1">
        <v>1777564106659</v>
      </c>
      <c r="J1" t="s">
        <v>146</v>
      </c>
      <c r="K1" t="s">
        <v>147</v>
      </c>
      <c r="L1">
        <v>0</v>
      </c>
      <c r="M1">
        <v>1777602605183</v>
      </c>
      <c r="N1" t="s">
        <v>148</v>
      </c>
      <c r="O1" t="s">
        <v>149</v>
      </c>
      <c r="P1">
        <v>0</v>
      </c>
      <c r="Q1">
        <v>1777641302962</v>
      </c>
      <c r="R1" t="s">
        <v>151</v>
      </c>
      <c r="S1" t="s">
        <v>152</v>
      </c>
      <c r="T1">
        <v>0</v>
      </c>
      <c r="U1">
        <v>1779166628607</v>
      </c>
      <c r="V1" t="s">
        <v>157</v>
      </c>
      <c r="W1" t="s">
        <v>158</v>
      </c>
      <c r="X1">
        <v>0</v>
      </c>
      <c r="Y1">
        <v>1779260216073</v>
      </c>
      <c r="Z1" t="s">
        <v>167</v>
      </c>
      <c r="AA1" t="s">
        <v>168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>
  <dimension ref="A1:AB1"/>
  <sheetViews>
    <sheetView workbookViewId="0"/>
  </sheetViews>
  <sheetFormatPr defaultRowHeight="21.75"/>
  <sheetData>
    <row r="1" spans="1:28">
      <c r="A1">
        <v>1772516010633</v>
      </c>
      <c r="B1" t="s">
        <v>130</v>
      </c>
      <c r="C1" t="s">
        <v>131</v>
      </c>
      <c r="D1">
        <v>0</v>
      </c>
      <c r="E1">
        <v>1772706185303</v>
      </c>
      <c r="F1" t="s">
        <v>144</v>
      </c>
      <c r="G1" t="s">
        <v>145</v>
      </c>
      <c r="H1">
        <v>0</v>
      </c>
      <c r="I1">
        <v>1777564106659</v>
      </c>
      <c r="J1" t="s">
        <v>146</v>
      </c>
      <c r="K1" t="s">
        <v>147</v>
      </c>
      <c r="L1">
        <v>0</v>
      </c>
      <c r="M1">
        <v>1777602605184</v>
      </c>
      <c r="N1" t="s">
        <v>148</v>
      </c>
      <c r="O1" t="s">
        <v>149</v>
      </c>
      <c r="P1">
        <v>0</v>
      </c>
      <c r="Q1">
        <v>1777641302962</v>
      </c>
      <c r="R1" t="s">
        <v>151</v>
      </c>
      <c r="S1" t="s">
        <v>152</v>
      </c>
      <c r="T1">
        <v>0</v>
      </c>
      <c r="U1">
        <v>1779166628638</v>
      </c>
      <c r="V1" t="s">
        <v>157</v>
      </c>
      <c r="W1" t="s">
        <v>158</v>
      </c>
      <c r="X1">
        <v>0</v>
      </c>
      <c r="Y1">
        <v>1779260216073</v>
      </c>
      <c r="Z1" t="s">
        <v>167</v>
      </c>
      <c r="AA1" t="s">
        <v>168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>
  <dimension ref="A1:AB1"/>
  <sheetViews>
    <sheetView workbookViewId="0"/>
  </sheetViews>
  <sheetFormatPr defaultRowHeight="21.75"/>
  <sheetData>
    <row r="1" spans="1:28">
      <c r="A1">
        <v>1772516010658</v>
      </c>
      <c r="B1" t="s">
        <v>130</v>
      </c>
      <c r="C1" t="s">
        <v>131</v>
      </c>
      <c r="D1">
        <v>0</v>
      </c>
      <c r="E1">
        <v>1772706185308</v>
      </c>
      <c r="F1" t="s">
        <v>144</v>
      </c>
      <c r="G1" t="s">
        <v>145</v>
      </c>
      <c r="H1">
        <v>0</v>
      </c>
      <c r="I1">
        <v>1777564106671</v>
      </c>
      <c r="J1" t="s">
        <v>146</v>
      </c>
      <c r="K1" t="s">
        <v>147</v>
      </c>
      <c r="L1">
        <v>0</v>
      </c>
      <c r="M1">
        <v>1777602605184</v>
      </c>
      <c r="N1" t="s">
        <v>148</v>
      </c>
      <c r="O1" t="s">
        <v>149</v>
      </c>
      <c r="P1">
        <v>0</v>
      </c>
      <c r="Q1">
        <v>1777641302971</v>
      </c>
      <c r="R1" t="s">
        <v>151</v>
      </c>
      <c r="S1" t="s">
        <v>152</v>
      </c>
      <c r="T1">
        <v>0</v>
      </c>
      <c r="U1">
        <v>1779166628654</v>
      </c>
      <c r="V1" t="s">
        <v>157</v>
      </c>
      <c r="W1" t="s">
        <v>158</v>
      </c>
      <c r="X1">
        <v>0</v>
      </c>
      <c r="Y1">
        <v>1779260216073</v>
      </c>
      <c r="Z1" t="s">
        <v>167</v>
      </c>
      <c r="AA1" t="s">
        <v>168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b1996ac0-55eb-4268-be93-2cfd34dd3450" dataSnipperSheetDeleted="false" guid="873ff556-c7f6-4660-bf4f-f18b3dbe417a" revision="2">
  <settings xmlns="" guid="2e22e6a4-0100-41cf-a269-67364ac72e18">
    <setting type="boolean" value="True" name="embed-documents" guid="aeb8db01-1ebd-46c7-aea6-58867933ee53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2a564d03-0b96-4171-9465-48fedd8d6052" revision="3"/>
</file>

<file path=customXml/itemProps1.xml><?xml version="1.0" encoding="utf-8"?>
<ds:datastoreItem xmlns:ds="http://schemas.openxmlformats.org/officeDocument/2006/customXml" ds:itemID="{8B6DA608-3DFB-4767-BF0D-5E6BC7F093B8}">
  <ds:schemaRefs>
    <ds:schemaRef ds:uri="f6ba49b0-bcda-4796-8236-5b5cc1493ace"/>
    <ds:schemaRef ds:uri="http://www.w3.org/XML/1998/namespace"/>
    <ds:schemaRef ds:uri="http://schemas.microsoft.com/sharepoint/v3"/>
    <ds:schemaRef ds:uri="http://purl.org/dc/terms/"/>
    <ds:schemaRef ds:uri="http://schemas.microsoft.com/office/2006/documentManagement/types"/>
    <ds:schemaRef ds:uri="http://purl.org/dc/dcmitype/"/>
    <ds:schemaRef ds:uri="4243d5be-521d-4052-81ca-f0f31ea6f2d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098BB5D-B3F2-4C18-A30C-492731546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281B54-6266-48E6-97F0-FB14403A5DE2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D785E36F-CB8B-474B-8067-0C447FEF152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61046AD-01EA-443E-BBD6-2A0E8DE3AE8C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PL6</vt:lpstr>
      <vt:lpstr>BS-3-4</vt:lpstr>
      <vt:lpstr>PL3 5</vt:lpstr>
      <vt:lpstr>PL6 6</vt:lpstr>
      <vt:lpstr>SH-7</vt:lpstr>
      <vt:lpstr>SH-8</vt:lpstr>
      <vt:lpstr>SH-9</vt:lpstr>
      <vt:lpstr>SH-10</vt:lpstr>
      <vt:lpstr>Cashflow-11-12</vt:lpstr>
      <vt:lpstr>'BS-3-4'!Print_Area</vt:lpstr>
      <vt:lpstr>'Cashflow-11-12'!Print_Area</vt:lpstr>
      <vt:lpstr>'PL3 5'!Print_Area</vt:lpstr>
      <vt:lpstr>'PL6'!Print_Area</vt:lpstr>
      <vt:lpstr>'PL6 6'!Print_Area</vt:lpstr>
      <vt:lpstr>'SH-10'!Print_Area</vt:lpstr>
      <vt:lpstr>'SH-7'!Print_Area</vt:lpstr>
      <vt:lpstr>'SH-8'!Print_Area</vt:lpstr>
      <vt:lpstr>'SH-9'!Print_Area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2026-07-29T00:24:18Z</cp:lastPrinted>
  <dcterms:created xsi:type="dcterms:W3CDTF">1998-07-15T07:18:25Z</dcterms:created>
  <dcterms:modified xsi:type="dcterms:W3CDTF">2026-08-13T00:09:16Z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