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ustomProperty9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ate1904="1" defaultThemeVersion="124226"/>
  <bookViews>
    <workbookView xWindow="19095" yWindow="1050" windowWidth="19425" windowHeight="10305" tabRatio="752" firstSheet="1" activeTab="1"/>
  </bookViews>
  <sheets>
    <sheet name="Recovered_Sheet1" sheetId="1" state="veryHidden" r:id="rId1"/>
    <sheet name="BS-3-4" sheetId="17" r:id="rId2"/>
    <sheet name="PL6" sheetId="25" state="hidden" r:id="rId3"/>
    <sheet name="PL5" sheetId="26" r:id="rId4"/>
    <sheet name="SH-6" sheetId="27" r:id="rId5"/>
    <sheet name="SH-7" sheetId="12" r:id="rId6"/>
    <sheet name="SH-8" sheetId="28" r:id="rId7"/>
    <sheet name="SH-9" sheetId="13" r:id="rId8"/>
    <sheet name="Cashflow-10-11" sheetId="15" r:id="rId9"/>
    <sheet name="DS_INTERNAL_SETTINGS_STORAGE" sheetId="29" state="veryHidden" r:id="rId10"/>
    <sheet name="DS_INTERNAL_DOCGROUP_STORAGE" sheetId="30" state="veryHidden" r:id="rId11"/>
    <sheet name="DS_INTERNAL_DOCUMENT_STORAGE" sheetId="31" state="veryHidden" r:id="rId12"/>
    <sheet name="DS_INTERNAL_SNIP_STORAGE" sheetId="32" state="veryHidden" r:id="rId13"/>
  </sheets>
  <definedNames>
    <definedName name="_xlnm.Print_Area" localSheetId="1">'BS-3-4'!$A$1:$J$71</definedName>
    <definedName name="_xlnm.Print_Area" localSheetId="8">'Cashflow-10-11'!$A$1:$J$78</definedName>
    <definedName name="_xlnm.Print_Area" localSheetId="3">'PL5'!$A$1:$J$29</definedName>
    <definedName name="_xlnm.Print_Area" localSheetId="2">'PL6'!$A$1:$I$29</definedName>
    <definedName name="_xlnm.Print_Area" localSheetId="4">'SH-6'!$A$1:$K$22</definedName>
    <definedName name="_xlnm.Print_Area" localSheetId="5">'SH-7'!$A$1:$K$22</definedName>
    <definedName name="_xlnm.Print_Area" localSheetId="6">'SH-8'!$A$1:$K$22</definedName>
    <definedName name="_xlnm.Print_Area" localSheetId="7">'SH-9'!$A$1:$K$22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26"/>
  <c r="H25"/>
  <c r="J25"/>
  <c r="F25"/>
  <c r="K10" i="13" l="1"/>
  <c r="D77" i="15" l="1"/>
  <c r="H70" l="1"/>
  <c r="D70"/>
  <c r="J67"/>
  <c r="H67"/>
  <c r="D67"/>
  <c r="F67"/>
  <c r="G19" i="28"/>
  <c r="E19"/>
  <c r="C19"/>
  <c r="C21" s="1"/>
  <c r="I15"/>
  <c r="G15"/>
  <c r="E15"/>
  <c r="C15"/>
  <c r="K14"/>
  <c r="K15" s="1"/>
  <c r="K10"/>
  <c r="C15" i="27"/>
  <c r="G19"/>
  <c r="G21" s="1"/>
  <c r="E19"/>
  <c r="C19"/>
  <c r="C21" s="1"/>
  <c r="I15"/>
  <c r="G15"/>
  <c r="E15"/>
  <c r="K14"/>
  <c r="K15" s="1"/>
  <c r="K10"/>
  <c r="J19" i="26"/>
  <c r="H19"/>
  <c r="F19"/>
  <c r="D19"/>
  <c r="J13"/>
  <c r="H13"/>
  <c r="F13"/>
  <c r="D13"/>
  <c r="E21" i="28" l="1"/>
  <c r="E21" i="27"/>
  <c r="G21" i="28"/>
  <c r="D21" i="26"/>
  <c r="D23" s="1"/>
  <c r="D27" s="1"/>
  <c r="H21"/>
  <c r="H23" s="1"/>
  <c r="J21"/>
  <c r="J23" s="1"/>
  <c r="F21"/>
  <c r="F23" s="1"/>
  <c r="F29" s="1"/>
  <c r="H29" l="1"/>
  <c r="D29"/>
  <c r="F27"/>
  <c r="F11" i="15"/>
  <c r="I18" i="27"/>
  <c r="J27" i="26"/>
  <c r="J11" i="15"/>
  <c r="I18" i="28"/>
  <c r="I18" i="12"/>
  <c r="K18" s="1"/>
  <c r="K19" s="1"/>
  <c r="J29" i="26"/>
  <c r="I18" i="13" l="1"/>
  <c r="K18" s="1"/>
  <c r="K19" s="1"/>
  <c r="H11" i="15"/>
  <c r="H27" s="1"/>
  <c r="H38" s="1"/>
  <c r="H27" i="26"/>
  <c r="D11" i="15"/>
  <c r="D27" s="1"/>
  <c r="D38" s="1"/>
  <c r="I19" i="28"/>
  <c r="I21" s="1"/>
  <c r="K18"/>
  <c r="K19" s="1"/>
  <c r="K21" s="1"/>
  <c r="I19" i="27"/>
  <c r="K18"/>
  <c r="D31" i="17"/>
  <c r="K19" i="27" l="1"/>
  <c r="K21" s="1"/>
  <c r="I21"/>
  <c r="D48" i="17"/>
  <c r="H31" l="1"/>
  <c r="D20" l="1"/>
  <c r="D33" s="1"/>
  <c r="E19" i="12" l="1"/>
  <c r="F77" i="15" l="1"/>
  <c r="D61"/>
  <c r="K14" i="13"/>
  <c r="K15" s="1"/>
  <c r="K14" i="12"/>
  <c r="K15" s="1"/>
  <c r="I15" i="13"/>
  <c r="G15"/>
  <c r="E15"/>
  <c r="C15"/>
  <c r="I15" i="12"/>
  <c r="G15"/>
  <c r="E15"/>
  <c r="C15"/>
  <c r="I19" i="25"/>
  <c r="G19"/>
  <c r="E19"/>
  <c r="C19"/>
  <c r="I13"/>
  <c r="G13"/>
  <c r="E13"/>
  <c r="C13"/>
  <c r="I21" l="1"/>
  <c r="I23" s="1"/>
  <c r="I25" s="1"/>
  <c r="E21"/>
  <c r="E23" s="1"/>
  <c r="E25" s="1"/>
  <c r="G21"/>
  <c r="G23" s="1"/>
  <c r="G25" s="1"/>
  <c r="C21"/>
  <c r="C23" s="1"/>
  <c r="C25" l="1"/>
  <c r="I27"/>
  <c r="E29"/>
  <c r="F27" i="15"/>
  <c r="F38" s="1"/>
  <c r="G29" i="25"/>
  <c r="C29"/>
  <c r="C27"/>
  <c r="E27"/>
  <c r="I29"/>
  <c r="G27"/>
  <c r="K10" i="12" l="1"/>
  <c r="K21" s="1"/>
  <c r="H61" i="15" l="1"/>
  <c r="G19" i="12"/>
  <c r="G21" s="1"/>
  <c r="E21"/>
  <c r="C19"/>
  <c r="C21" s="1"/>
  <c r="D53" i="17" l="1"/>
  <c r="J77" i="15" l="1"/>
  <c r="J61"/>
  <c r="F61"/>
  <c r="J68" i="17" l="1"/>
  <c r="F68"/>
  <c r="J53" l="1"/>
  <c r="F53"/>
  <c r="J48"/>
  <c r="J55" s="1"/>
  <c r="J70" s="1"/>
  <c r="F48"/>
  <c r="J31"/>
  <c r="F31"/>
  <c r="J20"/>
  <c r="F20"/>
  <c r="F33" l="1"/>
  <c r="F55"/>
  <c r="F70" s="1"/>
  <c r="J33"/>
  <c r="J27" i="15" l="1"/>
  <c r="J38" l="1"/>
  <c r="J40" s="1"/>
  <c r="J69" s="1"/>
  <c r="J71" s="1"/>
  <c r="F40"/>
  <c r="F69" s="1"/>
  <c r="F71" s="1"/>
  <c r="H53" i="17"/>
  <c r="H48"/>
  <c r="H20"/>
  <c r="H55" l="1"/>
  <c r="D55"/>
  <c r="H33"/>
  <c r="D40" i="15" l="1"/>
  <c r="D69" s="1"/>
  <c r="I19" i="12" l="1"/>
  <c r="I21" s="1"/>
  <c r="D68" i="17"/>
  <c r="I19" i="13"/>
  <c r="I21" s="1"/>
  <c r="H40" i="15" l="1"/>
  <c r="D70" i="17"/>
  <c r="H77" i="15"/>
  <c r="D71" l="1"/>
  <c r="H69"/>
  <c r="H71" s="1"/>
  <c r="E19" i="13"/>
  <c r="E21" s="1"/>
  <c r="C19"/>
  <c r="C21" s="1"/>
  <c r="K21"/>
  <c r="G19"/>
  <c r="G21" s="1"/>
  <c r="H68" i="17" l="1"/>
  <c r="H70" l="1"/>
</calcChain>
</file>

<file path=xl/sharedStrings.xml><?xml version="1.0" encoding="utf-8"?>
<sst xmlns="http://schemas.openxmlformats.org/spreadsheetml/2006/main" count="359" uniqueCount="171">
  <si>
    <t>บริษัท ไทยเทพรส จำกัด (มหาชน)</t>
  </si>
  <si>
    <t>งบฐานะการเงิน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</si>
  <si>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</si>
  <si>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</si>
  <si>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</si>
  <si>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</si>
  <si>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</si>
  <si>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</si>
  <si>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</si>
  <si>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</si>
  <si>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</si>
  <si>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</si>
  <si>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เงินลงทุนชั่วคราว</t>
  </si>
  <si>
    <t xml:space="preserve">ลูกหนี้การค้า </t>
  </si>
  <si>
    <t xml:space="preserve"> </t>
  </si>
  <si>
    <t xml:space="preserve">สินค้าคงเหลือ </t>
  </si>
  <si>
    <t>เงินจ่ายล่วงหน้าค่าวัตถุดิบ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</si>
  <si>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</si>
  <si>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</si>
  <si>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</si>
  <si>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</si>
  <si>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</si>
  <si>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</si>
  <si>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</si>
  <si>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</si>
  <si>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</si>
  <si>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</si>
  <si>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</si>
  <si>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</si>
  <si>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</si>
  <si>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</si>
  <si>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</si>
  <si>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</si>
  <si>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</si>
  <si>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</si>
  <si>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</si>
  <si>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</si>
  <si>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</si>
  <si>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600,000,000 หุ้น มูลค่า 1 บาทต่อหุ้น)</t>
  </si>
  <si>
    <t xml:space="preserve">   ทุนที่ออกและชำระแล้ว </t>
  </si>
  <si>
    <t xml:space="preserve">   (หุ้นสามัญจำนวน 360,000,000 หุ้น มูลค่า 1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</si>
  <si>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</si>
  <si>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</si>
  <si>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</si>
  <si>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</si>
  <si>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</si>
  <si>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</si>
  <si>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</si>
  <si>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</si>
  <si>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</si>
  <si>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</si>
  <si>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 xml:space="preserve">รายได้ </t>
  </si>
  <si>
    <t>รายได้จากการขาย</t>
  </si>
  <si>
    <t>2, 6</t>
  </si>
  <si>
    <t>รายได้อื่น</t>
  </si>
  <si>
    <t>รวมรายได้</t>
  </si>
  <si>
    <t xml:space="preserve">ค่าใช้จ่าย </t>
  </si>
  <si>
    <t xml:space="preserve">ต้นทุนขาย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</si>
  <si>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</si>
  <si>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</si>
  <si>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</si>
  <si>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</si>
  <si>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ส่วนแบ่งกำไรจากเงินลงทุนในบริษัทร่วม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</si>
  <si>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</si>
  <si>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</si>
  <si>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</si>
  <si>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</si>
  <si>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</si>
  <si>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สำหรับงวดเก้าเดือนสิ้นสุด</t>
  </si>
  <si>
    <t>งบการเปลี่ยนแปลงส่วนของผู้ถือหุ้น (ไม่ได้ตรวจสอบ)</t>
  </si>
  <si>
    <t xml:space="preserve">    </t>
  </si>
  <si>
    <t>งบการเงินที่แสดงเงินลงทุนตามวิธีส่วนได้เสีย</t>
  </si>
  <si>
    <t>ทุนที่ออก</t>
  </si>
  <si>
    <t>ส่วนเกินมูลค่า</t>
  </si>
  <si>
    <t>ทุนสำรอง</t>
  </si>
  <si>
    <t>และชำระแล้ว</t>
  </si>
  <si>
    <t>หุ้นสามัญ</t>
  </si>
  <si>
    <t>ตามกฎหมาย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</si>
  <si>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</si>
  <si>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</si>
  <si>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>ยอดคงเหลือ ณ วันที่ 1 มกราคม 2568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</si>
  <si>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</si>
  <si>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</si>
  <si>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</si>
  <si>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</si>
  <si>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ขาดทุนจากการตัดจำหน่ายสินค้าคงเหลือ</t>
  </si>
  <si>
    <t>เงินปันผลรับ</t>
  </si>
  <si>
    <t xml:space="preserve">   ผลประโยชน์ของพนักงาน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</si>
  <si>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</si>
  <si>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</si>
  <si>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</si>
  <si>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</si>
  <si>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</si>
  <si>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</si>
  <si>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</si>
  <si>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เงินสดรับชำระคืนจากเงินให้กู้ยืมแก่บริษัทร่วม</t>
  </si>
  <si>
    <t>กระแสเงินสดจากกิจกรรมจัดหาเงิน</t>
  </si>
  <si>
    <t>ข้อมูลงบกระแสเงินสดเปิดเผยเพิ่มเติม</t>
  </si>
  <si>
    <t>ลูกหนี้หมุนเวียนอื่น</t>
  </si>
  <si>
    <t xml:space="preserve">   ชำระภายในหนึ่งปี</t>
  </si>
  <si>
    <t>ที่ดิน อาคารและอุปกรณ์</t>
  </si>
  <si>
    <t>เจ้าหนี้หมุนเวียนอื่น</t>
  </si>
  <si>
    <t>ค่าใช้จ่ายภาษีเงินได้</t>
  </si>
  <si>
    <t>เงินสดรับจากการขายเงินลงทุนชั่วคราว</t>
  </si>
  <si>
    <t>เงินสดจ่ายเพื่อซื้อเงินลงทุนชั่วคราว</t>
  </si>
  <si>
    <t>2, 3</t>
  </si>
  <si>
    <t>ส่วนของเงินให้กู้ยืมระยะยาวแก่บริษัทร่วมที่ถึงกำหนด</t>
  </si>
  <si>
    <t>เงินฝากธนาคารที่เป็นหลักประกัน</t>
  </si>
  <si>
    <t>เงินลงทุนในตราสารทุน</t>
  </si>
  <si>
    <t>ผลประโยชน์พนักงาน</t>
  </si>
  <si>
    <t xml:space="preserve">     กำไร</t>
  </si>
  <si>
    <t>(กำไร) ขาดทุนจากอัตราแลกเปลี่ยนที่ยังไม่เกิดขึ้น</t>
  </si>
  <si>
    <t xml:space="preserve">กระแสเงินสดสุทธิได้มาจากการดำเนินงาน </t>
  </si>
  <si>
    <t>เงินสดรับจากการขายอุปกรณ์</t>
  </si>
  <si>
    <t>เงินสดรับจากเงินฝากธนาคารที่เป็นหลักประกัน</t>
  </si>
  <si>
    <t>เงินสดและรายการเทียบเท่าเงินสด ณ วันที่ 1 มกราคม</t>
  </si>
  <si>
    <t>กลับรายการขาดทุนจากการปรับมูลค่าสินค้า</t>
  </si>
  <si>
    <t>เงินสดจ่ายเพื่อซื้อสินทรัพย์ไม่มีตัวตน</t>
  </si>
  <si>
    <t xml:space="preserve">    เงินปันผล</t>
  </si>
  <si>
    <t>รวมการจัดสรรส่วนทุนให้ผู้ถือหุ้น</t>
  </si>
  <si>
    <t>เงินปันผลจ่ายให้ผู้ถือหุ้นของบริษัท</t>
  </si>
  <si>
    <t>กำไรจากการขายเงินลงทุนชั่วคราว</t>
  </si>
  <si>
    <t>กระแสเงินสดสุทธิใช้ไปในกิจกรรมจัดหาเงิน</t>
  </si>
  <si>
    <t>กลับรายการผลขาดทุนจากการด้อยค่าด้านเครดิตที่คาดว่าจะเกิดขึ้น</t>
  </si>
  <si>
    <t>เงินสดรับจากการขายเงินลงทุนในตราสารทุน</t>
  </si>
  <si>
    <t>เงินสดจ่ายเพื่อซื้อที่ดิน อาคารและอุปกรณ์</t>
  </si>
  <si>
    <t>ที่ดิน อาคารและอุปกรณ์ที่เพิ่มขึ้นในระหว่างงวด</t>
  </si>
  <si>
    <r>
      <t>บวก</t>
    </r>
    <r>
      <rPr>
        <sz val="15"/>
        <rFont val="Angsana New"/>
        <family val="1"/>
      </rPr>
      <t xml:space="preserve">  เงินจ่ายชำระเจ้าหนี้ค่าซื้อที่ดิน อาคารและอุปกรณ์</t>
    </r>
  </si>
  <si>
    <r>
      <t>หัก</t>
    </r>
    <r>
      <rPr>
        <sz val="15"/>
        <rFont val="Angsana New"/>
        <family val="1"/>
      </rPr>
      <t xml:space="preserve">   เจ้าหนี้ค่าซื้อที่ดิน อาคารและอุปกรณ์</t>
    </r>
  </si>
  <si>
    <t>อสังหาริมทรัพย์เพื่อการลงทุน</t>
  </si>
  <si>
    <t>เงินสดจ่ายเพื่อส่วนปรับปรุงอสังหาริมทรัพย์เพื่อการลงทุน</t>
  </si>
  <si>
    <t>จ่ายประมาณการหนี้สินไม่หมุนเวียนสำหรับผลประโยชน์พนักงาน</t>
  </si>
  <si>
    <t>กระแสเงินสดสุทธิได้มาจาก (ใช้ไปใน) กิจกรรมลงทุน</t>
  </si>
  <si>
    <t>31 มีนาคม</t>
  </si>
  <si>
    <t>7Q3PWE0XTPQ2NTRHXCSHTBDTRRJCTCJHEZPDVJBX3JFWD5YH6HR0</t>
  </si>
  <si>
    <t>Wuttichai, San Udon</t>
  </si>
  <si>
    <t>Create</t>
  </si>
  <si>
    <t>6be1e259-fa0e-49b7-b797-a3d68507afc5</t>
  </si>
  <si>
    <t>{"id":"6be1e259-fa0e-49b7-b797-a3d68507afc5","type":1,"name":"workbookId","value":"b6a124b9-e8ae-475f-a44d-d3fcbbbb12e0"}</t>
  </si>
  <si>
    <t>776d3501-ee57-40aa-bd39-e88a45ac1f95</t>
  </si>
  <si>
    <t>{"id":"776d3501-ee57-40aa-bd39-e88a45ac1f95","type":0,"name":"dataSnipperSheetDeleted","value":"false"}</t>
  </si>
  <si>
    <t>fab94c53-e629-4bc9-b5f2-f1cafd2964e0</t>
  </si>
  <si>
    <t>{"id":"fab94c53-e629-4bc9-b5f2-f1cafd2964e0","type":0,"name":"embed-documents","value":"false"}</t>
  </si>
  <si>
    <t>12e68ed8-3bf5-47da-a2a0-78205fa8ae54</t>
  </si>
  <si>
    <t>{"id":"12e68ed8-3bf5-47da-a2a0-78205fa8ae54","type":0,"name":"table-snip-suggestions","value":"true"}</t>
  </si>
  <si>
    <t>f0dd7255-805b-4ba1-a41c-178e0726b047</t>
  </si>
  <si>
    <t>{"id":"f0dd7255-805b-4ba1-a41c-178e0726b047","type":1,"name":"migratedFssProjectId","value":""}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</si>
  <si>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</si>
  <si>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</si>
  <si>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ยอดคงเหลือ ณ วันที่ 1 มกราคม 2569</t>
  </si>
  <si>
    <t>สำหรับงวดสามเดือนสิ้นสุดวันที่ 31 มีนาคม 2569</t>
  </si>
  <si>
    <t>ยอดคงเหลือ ณ วันที่ 31 มีนาคม 2569</t>
  </si>
  <si>
    <t>สำหรับงวดสามดือนสิ้นสุด</t>
  </si>
  <si>
    <t>G9VCPADZF97RCW545C6CNKYGXD0HZADK84SY7T546X4JY9WN81NG</t>
  </si>
  <si>
    <t>Gunyawee, Jumniansin</t>
  </si>
  <si>
    <t>เงินสดและรายการเทียบเท่าเงินสด ณ วันที่ 31 มีนาคม</t>
  </si>
  <si>
    <t>YD2WK0BFVM1DKZT8C034HECV5ES36EMSFYEHJP009PBG417BMAW0</t>
  </si>
  <si>
    <t>Supitchaya, Narksamai</t>
  </si>
  <si>
    <t>DJVCZ08SN93XMJQH90ZCD0AAJNRRSDJRFCQ5G78CNZYXQVYPC3RG</t>
  </si>
  <si>
    <t>Urapen, Aphissara</t>
  </si>
  <si>
    <t>(กำไร) ขาดทุนจากการปรับมูลค่ายุติธรรมของสินทรัพย์ทางการเงิน</t>
  </si>
  <si>
    <t>ขาดทุนจากการจำหน่ายและตัดจำหน่ายอุปกรณ์</t>
  </si>
  <si>
    <t>เงินสดและรายการเทียบเท่าเงินสดเพิ่มขึ้นสุทธิ</t>
  </si>
  <si>
    <t>FYMXW8GPNTDZXGEWXMSFE92471FV9Y93ECZNCGZWGZJFK2RVSF80</t>
  </si>
  <si>
    <t>Maneerat, Piwiam</t>
  </si>
  <si>
    <t>รวมกำไรขาดทุนเบ็ดเสร็จสำหรับงวด</t>
  </si>
  <si>
    <t>กำไรขาดทุนเบ็ดเสร็จสำหรับงวด</t>
  </si>
  <si>
    <t>ส่วนแบ่งกำไร (ขาดทุน) ของบริษัทร่วมที่ใช้วิธีส่วนได้เสีย</t>
  </si>
  <si>
    <t>รวม</t>
  </si>
  <si>
    <t>ยังไม่ได้จัดสรร</t>
  </si>
  <si>
    <t>ส่วนแบ่ง (กำไร) ขาดทุนของบริษัทร่วมที่ใช้วิธีส่วนได้เสีย (สุทธิจากภาษี)</t>
  </si>
</sst>
</file>

<file path=xl/styles.xml><?xml version="1.0" encoding="utf-8"?>
<styleSheet xmlns="http://schemas.openxmlformats.org/spreadsheetml/2006/main">
  <numFmts count="8">
    <numFmt numFmtId="164" formatCode="_(* #,##0.00_);_(* \(#,##0.00\);_(* &quot;-&quot;??_);_(@_)"/>
    <numFmt numFmtId="165" formatCode="#,##0\ ;\(#,##0\)"/>
    <numFmt numFmtId="166" formatCode="#,##0.00\ 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_(* #,##0_);_(* \(#,##0\);_(* &quot;-&quot;??_);_(@_)"/>
  </numFmts>
  <fonts count="22"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  <charset val="222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3" fillId="0" borderId="0"/>
    <xf numFmtId="169" fontId="3" fillId="0" borderId="0"/>
    <xf numFmtId="167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49" fontId="1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66">
    <xf numFmtId="49" fontId="0" fillId="0" borderId="0" xfId="0"/>
    <xf numFmtId="49" fontId="7" fillId="0" borderId="0" xfId="0" applyFont="1"/>
    <xf numFmtId="49" fontId="8" fillId="0" borderId="0" xfId="0" applyFont="1" applyAlignment="1">
      <alignment horizontal="left"/>
    </xf>
    <xf numFmtId="49" fontId="9" fillId="0" borderId="0" xfId="0" applyFont="1" applyAlignment="1">
      <alignment horizontal="left"/>
    </xf>
    <xf numFmtId="49" fontId="8" fillId="0" borderId="0" xfId="0" applyFont="1"/>
    <xf numFmtId="49" fontId="7" fillId="0" borderId="0" xfId="0" applyFont="1" applyAlignment="1">
      <alignment horizontal="left"/>
    </xf>
    <xf numFmtId="165" fontId="7" fillId="0" borderId="0" xfId="1" applyNumberFormat="1" applyFont="1"/>
    <xf numFmtId="165" fontId="9" fillId="0" borderId="0" xfId="0" applyNumberFormat="1" applyFont="1" applyAlignment="1">
      <alignment horizontal="left"/>
    </xf>
    <xf numFmtId="49" fontId="14" fillId="0" borderId="0" xfId="0" applyFont="1" applyAlignment="1">
      <alignment horizontal="left"/>
    </xf>
    <xf numFmtId="49" fontId="14" fillId="0" borderId="0" xfId="0" quotePrefix="1" applyFont="1" applyAlignment="1">
      <alignment horizontal="left"/>
    </xf>
    <xf numFmtId="166" fontId="8" fillId="0" borderId="0" xfId="1" applyNumberFormat="1" applyFont="1"/>
    <xf numFmtId="165" fontId="7" fillId="0" borderId="0" xfId="1" applyNumberFormat="1" applyFont="1" applyFill="1"/>
    <xf numFmtId="166" fontId="8" fillId="0" borderId="6" xfId="1" applyNumberFormat="1" applyFont="1" applyFill="1" applyBorder="1"/>
    <xf numFmtId="49" fontId="12" fillId="0" borderId="0" xfId="0" applyFont="1" applyAlignment="1">
      <alignment horizontal="left"/>
    </xf>
    <xf numFmtId="49" fontId="13" fillId="0" borderId="0" xfId="0" applyFont="1" applyAlignment="1">
      <alignment horizontal="center"/>
    </xf>
    <xf numFmtId="49" fontId="13" fillId="0" borderId="0" xfId="0" applyFont="1"/>
    <xf numFmtId="165" fontId="13" fillId="0" borderId="0" xfId="0" applyNumberFormat="1" applyFont="1"/>
    <xf numFmtId="165" fontId="13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5" fontId="14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/>
    </xf>
    <xf numFmtId="49" fontId="0" fillId="0" borderId="0" xfId="0" applyAlignment="1">
      <alignment horizontal="left"/>
    </xf>
    <xf numFmtId="165" fontId="7" fillId="0" borderId="0" xfId="1" applyNumberFormat="1" applyFont="1" applyFill="1" applyBorder="1" applyAlignment="1"/>
    <xf numFmtId="165" fontId="7" fillId="0" borderId="0" xfId="1" applyNumberFormat="1" applyFont="1" applyBorder="1" applyAlignment="1"/>
    <xf numFmtId="164" fontId="7" fillId="0" borderId="0" xfId="0" applyNumberFormat="1" applyFont="1"/>
    <xf numFmtId="164" fontId="8" fillId="0" borderId="0" xfId="0" applyNumberFormat="1" applyFont="1"/>
    <xf numFmtId="165" fontId="19" fillId="0" borderId="0" xfId="0" applyNumberFormat="1" applyFont="1"/>
    <xf numFmtId="49" fontId="20" fillId="0" borderId="0" xfId="0" applyFont="1"/>
    <xf numFmtId="165" fontId="20" fillId="0" borderId="0" xfId="1" applyNumberFormat="1" applyFont="1"/>
    <xf numFmtId="165" fontId="20" fillId="0" borderId="0" xfId="1" applyNumberFormat="1" applyFont="1" applyFill="1"/>
    <xf numFmtId="49" fontId="16" fillId="0" borderId="0" xfId="0" applyFont="1"/>
    <xf numFmtId="165" fontId="17" fillId="0" borderId="0" xfId="0" applyNumberFormat="1" applyFont="1" applyAlignment="1">
      <alignment horizontal="center"/>
    </xf>
    <xf numFmtId="165" fontId="18" fillId="0" borderId="0" xfId="0" applyNumberFormat="1" applyFont="1"/>
    <xf numFmtId="165" fontId="16" fillId="0" borderId="0" xfId="0" applyNumberFormat="1" applyFont="1"/>
    <xf numFmtId="49" fontId="18" fillId="0" borderId="0" xfId="0" applyFont="1"/>
    <xf numFmtId="164" fontId="18" fillId="0" borderId="0" xfId="0" applyNumberFormat="1" applyFont="1"/>
    <xf numFmtId="4" fontId="7" fillId="0" borderId="0" xfId="1" applyFont="1"/>
    <xf numFmtId="171" fontId="0" fillId="0" borderId="0" xfId="0" applyNumberFormat="1"/>
    <xf numFmtId="171" fontId="8" fillId="0" borderId="0" xfId="0" applyNumberFormat="1" applyFont="1"/>
    <xf numFmtId="171" fontId="13" fillId="0" borderId="0" xfId="0" applyNumberFormat="1" applyFont="1" applyAlignment="1">
      <alignment horizontal="center"/>
    </xf>
    <xf numFmtId="171" fontId="7" fillId="0" borderId="0" xfId="0" applyNumberFormat="1" applyFont="1"/>
    <xf numFmtId="171" fontId="14" fillId="0" borderId="0" xfId="0" applyNumberFormat="1" applyFont="1" applyAlignment="1">
      <alignment horizontal="center"/>
    </xf>
    <xf numFmtId="171" fontId="7" fillId="0" borderId="0" xfId="1" applyNumberFormat="1" applyFont="1" applyFill="1" applyBorder="1"/>
    <xf numFmtId="171" fontId="8" fillId="0" borderId="5" xfId="0" applyNumberFormat="1" applyFont="1" applyBorder="1"/>
    <xf numFmtId="171" fontId="14" fillId="0" borderId="0" xfId="1" applyNumberFormat="1" applyFont="1" applyFill="1" applyBorder="1" applyAlignment="1">
      <alignment horizontal="center"/>
    </xf>
    <xf numFmtId="171" fontId="13" fillId="0" borderId="0" xfId="1" applyNumberFormat="1" applyFont="1" applyFill="1" applyBorder="1" applyAlignment="1">
      <alignment horizontal="center"/>
    </xf>
    <xf numFmtId="171" fontId="7" fillId="0" borderId="3" xfId="0" applyNumberFormat="1" applyFont="1" applyBorder="1"/>
    <xf numFmtId="171" fontId="8" fillId="0" borderId="4" xfId="0" applyNumberFormat="1" applyFont="1" applyBorder="1"/>
    <xf numFmtId="171" fontId="17" fillId="0" borderId="0" xfId="0" applyNumberFormat="1" applyFont="1" applyAlignment="1">
      <alignment horizontal="center"/>
    </xf>
    <xf numFmtId="171" fontId="18" fillId="0" borderId="0" xfId="0" applyNumberFormat="1" applyFont="1"/>
    <xf numFmtId="171" fontId="16" fillId="0" borderId="0" xfId="0" applyNumberFormat="1" applyFont="1"/>
    <xf numFmtId="171" fontId="8" fillId="0" borderId="6" xfId="0" applyNumberFormat="1" applyFont="1" applyBorder="1"/>
    <xf numFmtId="0" fontId="0" fillId="0" borderId="0" xfId="1" applyNumberFormat="1" applyFont="1" applyFill="1" applyBorder="1" applyAlignment="1">
      <alignment horizontal="center"/>
    </xf>
    <xf numFmtId="49" fontId="13" fillId="0" borderId="0" xfId="1" applyNumberFormat="1" applyFont="1" applyFill="1" applyBorder="1" applyAlignment="1">
      <alignment horizontal="center"/>
    </xf>
    <xf numFmtId="164" fontId="8" fillId="0" borderId="6" xfId="0" applyNumberFormat="1" applyFont="1" applyBorder="1"/>
    <xf numFmtId="171" fontId="0" fillId="0" borderId="3" xfId="0" applyNumberFormat="1" applyBorder="1"/>
    <xf numFmtId="171" fontId="0" fillId="0" borderId="3" xfId="1" applyNumberFormat="1" applyFont="1" applyFill="1" applyBorder="1" applyAlignment="1">
      <alignment horizontal="center"/>
    </xf>
    <xf numFmtId="49" fontId="9" fillId="0" borderId="0" xfId="0" applyFont="1" applyAlignment="1" applyProtection="1">
      <alignment horizontal="left"/>
      <protection locked="0"/>
    </xf>
    <xf numFmtId="165" fontId="13" fillId="0" borderId="0" xfId="0" applyNumberFormat="1" applyFont="1" applyProtection="1">
      <protection locked="0"/>
    </xf>
    <xf numFmtId="49" fontId="7" fillId="0" borderId="0" xfId="0" applyFont="1" applyProtection="1">
      <protection locked="0"/>
    </xf>
    <xf numFmtId="165" fontId="7" fillId="0" borderId="0" xfId="1" applyNumberFormat="1" applyFont="1" applyFill="1" applyProtection="1">
      <protection locked="0"/>
    </xf>
    <xf numFmtId="3" fontId="7" fillId="0" borderId="0" xfId="1" applyNumberFormat="1" applyFont="1" applyFill="1" applyProtection="1">
      <protection locked="0"/>
    </xf>
    <xf numFmtId="49" fontId="12" fillId="0" borderId="0" xfId="0" applyFont="1" applyAlignment="1" applyProtection="1">
      <alignment horizontal="left"/>
      <protection locked="0"/>
    </xf>
    <xf numFmtId="165" fontId="9" fillId="0" borderId="0" xfId="0" applyNumberFormat="1" applyFont="1" applyAlignment="1" applyProtection="1">
      <alignment horizontal="left"/>
      <protection locked="0"/>
    </xf>
    <xf numFmtId="49" fontId="8" fillId="0" borderId="0" xfId="0" applyFont="1" applyAlignment="1" applyProtection="1">
      <alignment horizontal="center"/>
      <protection locked="0"/>
    </xf>
    <xf numFmtId="49" fontId="8" fillId="0" borderId="0" xfId="0" applyFont="1" applyProtection="1">
      <protection locked="0"/>
    </xf>
    <xf numFmtId="49" fontId="8" fillId="0" borderId="0" xfId="0" applyFont="1" applyAlignment="1" applyProtection="1">
      <alignment horizontal="left"/>
      <protection locked="0"/>
    </xf>
    <xf numFmtId="49" fontId="14" fillId="0" borderId="0" xfId="0" applyFont="1" applyAlignment="1" applyProtection="1">
      <alignment horizontal="left"/>
      <protection locked="0"/>
    </xf>
    <xf numFmtId="49" fontId="0" fillId="0" borderId="0" xfId="0" applyAlignment="1" applyProtection="1">
      <alignment horizontal="center"/>
      <protection locked="0"/>
    </xf>
    <xf numFmtId="49" fontId="13" fillId="0" borderId="0" xfId="0" applyFont="1" applyProtection="1">
      <protection locked="0"/>
    </xf>
    <xf numFmtId="0" fontId="0" fillId="0" borderId="0" xfId="1" applyNumberFormat="1" applyFont="1" applyFill="1" applyBorder="1" applyAlignment="1" applyProtection="1">
      <alignment horizontal="center"/>
      <protection locked="0"/>
    </xf>
    <xf numFmtId="49" fontId="13" fillId="0" borderId="0" xfId="0" applyFont="1" applyAlignment="1" applyProtection="1">
      <alignment horizontal="center"/>
      <protection locked="0"/>
    </xf>
    <xf numFmtId="49" fontId="0" fillId="0" borderId="0" xfId="1" applyNumberFormat="1" applyFont="1" applyFill="1" applyBorder="1" applyAlignment="1" applyProtection="1">
      <alignment horizontal="center"/>
      <protection locked="0"/>
    </xf>
    <xf numFmtId="49" fontId="13" fillId="0" borderId="0" xfId="1" applyNumberFormat="1" applyFont="1" applyFill="1" applyBorder="1" applyAlignment="1" applyProtection="1">
      <alignment horizontal="center"/>
      <protection locked="0"/>
    </xf>
    <xf numFmtId="49" fontId="14" fillId="0" borderId="0" xfId="0" applyFont="1" applyProtection="1">
      <protection locked="0"/>
    </xf>
    <xf numFmtId="171" fontId="13" fillId="0" borderId="0" xfId="0" applyNumberFormat="1" applyFont="1" applyAlignment="1" applyProtection="1">
      <alignment horizontal="center"/>
      <protection locked="0"/>
    </xf>
    <xf numFmtId="171" fontId="7" fillId="0" borderId="0" xfId="0" applyNumberFormat="1" applyFont="1" applyProtection="1">
      <protection locked="0"/>
    </xf>
    <xf numFmtId="171" fontId="7" fillId="0" borderId="0" xfId="1" applyNumberFormat="1" applyFont="1" applyFill="1" applyProtection="1">
      <protection locked="0"/>
    </xf>
    <xf numFmtId="49" fontId="7" fillId="0" borderId="0" xfId="0" applyFont="1" applyAlignment="1" applyProtection="1">
      <alignment horizontal="left"/>
      <protection locked="0"/>
    </xf>
    <xf numFmtId="171" fontId="0" fillId="0" borderId="0" xfId="1" applyNumberFormat="1" applyFont="1" applyFill="1" applyAlignment="1" applyProtection="1">
      <alignment horizontal="right"/>
      <protection locked="0"/>
    </xf>
    <xf numFmtId="4" fontId="7" fillId="0" borderId="0" xfId="1" applyFont="1" applyFill="1" applyProtection="1">
      <protection locked="0"/>
    </xf>
    <xf numFmtId="0" fontId="0" fillId="0" borderId="0" xfId="0" applyNumberFormat="1" applyProtection="1">
      <protection locked="0"/>
    </xf>
    <xf numFmtId="0" fontId="13" fillId="0" borderId="0" xfId="0" applyNumberFormat="1" applyFont="1" applyAlignment="1" applyProtection="1">
      <alignment horizontal="center"/>
      <protection locked="0"/>
    </xf>
    <xf numFmtId="49" fontId="0" fillId="0" borderId="0" xfId="0" applyAlignment="1" applyProtection="1">
      <alignment horizontal="left"/>
      <protection locked="0"/>
    </xf>
    <xf numFmtId="3" fontId="0" fillId="0" borderId="0" xfId="1" applyNumberFormat="1" applyFont="1" applyFill="1" applyProtection="1">
      <protection locked="0"/>
    </xf>
    <xf numFmtId="171" fontId="0" fillId="0" borderId="0" xfId="1" applyNumberFormat="1" applyFont="1" applyFill="1" applyBorder="1" applyAlignment="1" applyProtection="1">
      <alignment horizontal="center"/>
      <protection locked="0"/>
    </xf>
    <xf numFmtId="49" fontId="14" fillId="0" borderId="0" xfId="0" applyFont="1" applyAlignment="1" applyProtection="1">
      <alignment horizontal="center"/>
      <protection locked="0"/>
    </xf>
    <xf numFmtId="171" fontId="14" fillId="0" borderId="0" xfId="0" applyNumberFormat="1" applyFont="1" applyAlignment="1" applyProtection="1">
      <alignment horizontal="center"/>
      <protection locked="0"/>
    </xf>
    <xf numFmtId="171" fontId="8" fillId="0" borderId="0" xfId="1" applyNumberFormat="1" applyFont="1" applyFill="1" applyProtection="1">
      <protection locked="0"/>
    </xf>
    <xf numFmtId="3" fontId="8" fillId="0" borderId="0" xfId="1" applyNumberFormat="1" applyFont="1" applyFill="1" applyProtection="1">
      <protection locked="0"/>
    </xf>
    <xf numFmtId="171" fontId="7" fillId="0" borderId="0" xfId="1" applyNumberFormat="1" applyFont="1" applyFill="1" applyBorder="1" applyProtection="1">
      <protection locked="0"/>
    </xf>
    <xf numFmtId="165" fontId="13" fillId="0" borderId="0" xfId="0" applyNumberFormat="1" applyFont="1" applyAlignment="1" applyProtection="1">
      <alignment horizontal="center"/>
      <protection locked="0"/>
    </xf>
    <xf numFmtId="4" fontId="8" fillId="0" borderId="0" xfId="1" applyFont="1" applyFill="1" applyProtection="1">
      <protection locked="0"/>
    </xf>
    <xf numFmtId="165" fontId="14" fillId="0" borderId="0" xfId="0" applyNumberFormat="1" applyFont="1" applyProtection="1">
      <protection locked="0"/>
    </xf>
    <xf numFmtId="49" fontId="0" fillId="0" borderId="0" xfId="0" applyAlignment="1" applyProtection="1">
      <alignment horizontal="left" indent="1"/>
      <protection locked="0"/>
    </xf>
    <xf numFmtId="49" fontId="0" fillId="0" borderId="0" xfId="0" applyProtection="1">
      <protection locked="0"/>
    </xf>
    <xf numFmtId="49" fontId="14" fillId="0" borderId="0" xfId="0" quotePrefix="1" applyFont="1" applyAlignment="1" applyProtection="1">
      <alignment horizontal="left"/>
      <protection locked="0"/>
    </xf>
    <xf numFmtId="165" fontId="13" fillId="0" borderId="0" xfId="0" quotePrefix="1" applyNumberFormat="1" applyFont="1" applyAlignment="1" applyProtection="1">
      <alignment horizontal="center"/>
      <protection locked="0"/>
    </xf>
    <xf numFmtId="171" fontId="13" fillId="0" borderId="0" xfId="0" quotePrefix="1" applyNumberFormat="1" applyFont="1" applyAlignment="1" applyProtection="1">
      <alignment horizontal="center"/>
      <protection locked="0"/>
    </xf>
    <xf numFmtId="49" fontId="13" fillId="0" borderId="0" xfId="0" applyFont="1" applyAlignment="1" applyProtection="1">
      <alignment horizontal="left"/>
      <protection locked="0"/>
    </xf>
    <xf numFmtId="171" fontId="7" fillId="0" borderId="0" xfId="1" applyNumberFormat="1" applyFont="1" applyFill="1" applyAlignment="1" applyProtection="1">
      <alignment horizontal="right"/>
      <protection locked="0"/>
    </xf>
    <xf numFmtId="165" fontId="0" fillId="0" borderId="0" xfId="0" applyNumberFormat="1" applyProtection="1">
      <protection locked="0"/>
    </xf>
    <xf numFmtId="165" fontId="7" fillId="0" borderId="0" xfId="0" applyNumberFormat="1" applyFont="1" applyProtection="1">
      <protection locked="0"/>
    </xf>
    <xf numFmtId="0" fontId="7" fillId="0" borderId="0" xfId="0" applyNumberFormat="1" applyFont="1" applyProtection="1">
      <protection locked="0"/>
    </xf>
    <xf numFmtId="0" fontId="9" fillId="0" borderId="0" xfId="0" applyNumberFormat="1" applyFont="1" applyAlignment="1" applyProtection="1">
      <alignment horizontal="left"/>
      <protection locked="0"/>
    </xf>
    <xf numFmtId="0" fontId="7" fillId="0" borderId="0" xfId="1" applyNumberFormat="1" applyFont="1" applyProtection="1">
      <protection locked="0"/>
    </xf>
    <xf numFmtId="0" fontId="8" fillId="0" borderId="0" xfId="0" applyNumberFormat="1" applyFont="1" applyProtection="1">
      <protection locked="0"/>
    </xf>
    <xf numFmtId="0" fontId="8" fillId="0" borderId="0" xfId="0" applyNumberFormat="1" applyFont="1" applyAlignment="1" applyProtection="1">
      <alignment horizontal="left"/>
      <protection locked="0"/>
    </xf>
    <xf numFmtId="0" fontId="14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71" fontId="0" fillId="0" borderId="3" xfId="0" applyNumberFormat="1" applyBorder="1" applyProtection="1">
      <protection locked="0"/>
    </xf>
    <xf numFmtId="171" fontId="8" fillId="0" borderId="0" xfId="0" applyNumberFormat="1" applyFont="1" applyProtection="1">
      <protection locked="0"/>
    </xf>
    <xf numFmtId="171" fontId="0" fillId="0" borderId="0" xfId="0" applyNumberFormat="1" applyProtection="1">
      <protection locked="0"/>
    </xf>
    <xf numFmtId="171" fontId="14" fillId="0" borderId="0" xfId="1" applyNumberFormat="1" applyFont="1" applyFill="1" applyBorder="1" applyAlignment="1" applyProtection="1">
      <alignment horizontal="center"/>
      <protection locked="0"/>
    </xf>
    <xf numFmtId="171" fontId="13" fillId="0" borderId="0" xfId="1" applyNumberFormat="1" applyFont="1" applyFill="1" applyBorder="1" applyAlignment="1" applyProtection="1">
      <alignment horizontal="center"/>
      <protection locked="0"/>
    </xf>
    <xf numFmtId="171" fontId="7" fillId="0" borderId="3" xfId="0" applyNumberFormat="1" applyFont="1" applyBorder="1" applyProtection="1">
      <protection locked="0"/>
    </xf>
    <xf numFmtId="171" fontId="0" fillId="0" borderId="3" xfId="1" applyNumberFormat="1" applyFont="1" applyFill="1" applyBorder="1" applyAlignment="1" applyProtection="1">
      <alignment horizontal="center"/>
      <protection locked="0"/>
    </xf>
    <xf numFmtId="171" fontId="17" fillId="0" borderId="0" xfId="0" applyNumberFormat="1" applyFont="1" applyAlignment="1" applyProtection="1">
      <alignment horizontal="center"/>
      <protection locked="0"/>
    </xf>
    <xf numFmtId="171" fontId="18" fillId="0" borderId="0" xfId="0" applyNumberFormat="1" applyFont="1" applyProtection="1">
      <protection locked="0"/>
    </xf>
    <xf numFmtId="171" fontId="16" fillId="0" borderId="0" xfId="0" applyNumberFormat="1" applyFont="1" applyProtection="1">
      <protection locked="0"/>
    </xf>
    <xf numFmtId="165" fontId="7" fillId="0" borderId="0" xfId="1" applyNumberFormat="1" applyFont="1" applyProtection="1">
      <protection locked="0"/>
    </xf>
    <xf numFmtId="164" fontId="7" fillId="0" borderId="0" xfId="0" applyNumberFormat="1" applyFont="1" applyProtection="1">
      <protection locked="0"/>
    </xf>
    <xf numFmtId="165" fontId="7" fillId="0" borderId="0" xfId="1" applyNumberFormat="1" applyFont="1" applyFill="1" applyBorder="1" applyAlignment="1" applyProtection="1">
      <protection locked="0"/>
    </xf>
    <xf numFmtId="165" fontId="7" fillId="0" borderId="0" xfId="1" applyNumberFormat="1" applyFont="1" applyBorder="1" applyAlignment="1" applyProtection="1">
      <protection locked="0"/>
    </xf>
    <xf numFmtId="4" fontId="7" fillId="0" borderId="0" xfId="1" applyFont="1" applyProtection="1">
      <protection locked="0"/>
    </xf>
    <xf numFmtId="165" fontId="0" fillId="0" borderId="3" xfId="0" applyNumberFormat="1" applyBorder="1" applyProtection="1">
      <protection locked="0"/>
    </xf>
    <xf numFmtId="165" fontId="14" fillId="0" borderId="0" xfId="0" applyNumberFormat="1" applyFont="1" applyAlignment="1" applyProtection="1">
      <alignment horizontal="center"/>
      <protection locked="0"/>
    </xf>
    <xf numFmtId="164" fontId="8" fillId="0" borderId="0" xfId="0" applyNumberFormat="1" applyFont="1" applyProtection="1">
      <protection locked="0"/>
    </xf>
    <xf numFmtId="165" fontId="14" fillId="0" borderId="0" xfId="1" applyNumberFormat="1" applyFont="1" applyFill="1" applyBorder="1" applyAlignment="1" applyProtection="1">
      <alignment horizontal="center"/>
      <protection locked="0"/>
    </xf>
    <xf numFmtId="165" fontId="13" fillId="0" borderId="0" xfId="1" applyNumberFormat="1" applyFont="1" applyFill="1" applyBorder="1" applyAlignment="1" applyProtection="1">
      <alignment horizontal="center"/>
      <protection locked="0"/>
    </xf>
    <xf numFmtId="165" fontId="7" fillId="0" borderId="3" xfId="0" applyNumberFormat="1" applyFont="1" applyBorder="1" applyProtection="1">
      <protection locked="0"/>
    </xf>
    <xf numFmtId="49" fontId="16" fillId="0" borderId="0" xfId="0" applyFont="1" applyProtection="1">
      <protection locked="0"/>
    </xf>
    <xf numFmtId="49" fontId="18" fillId="0" borderId="0" xfId="0" applyFont="1" applyProtection="1">
      <protection locked="0"/>
    </xf>
    <xf numFmtId="164" fontId="18" fillId="0" borderId="0" xfId="0" applyNumberFormat="1" applyFont="1" applyProtection="1">
      <protection locked="0"/>
    </xf>
    <xf numFmtId="165" fontId="17" fillId="0" borderId="0" xfId="0" applyNumberFormat="1" applyFont="1" applyAlignment="1" applyProtection="1">
      <alignment horizontal="center"/>
      <protection locked="0"/>
    </xf>
    <xf numFmtId="165" fontId="18" fillId="0" borderId="0" xfId="0" applyNumberFormat="1" applyFont="1" applyProtection="1">
      <protection locked="0"/>
    </xf>
    <xf numFmtId="165" fontId="16" fillId="0" borderId="0" xfId="0" applyNumberFormat="1" applyFont="1" applyProtection="1">
      <protection locked="0"/>
    </xf>
    <xf numFmtId="166" fontId="8" fillId="0" borderId="0" xfId="1" applyNumberFormat="1" applyFont="1" applyProtection="1">
      <protection locked="0"/>
    </xf>
    <xf numFmtId="165" fontId="19" fillId="0" borderId="0" xfId="0" applyNumberFormat="1" applyFont="1" applyProtection="1">
      <protection locked="0"/>
    </xf>
    <xf numFmtId="49" fontId="20" fillId="0" borderId="0" xfId="0" applyFont="1" applyProtection="1">
      <protection locked="0"/>
    </xf>
    <xf numFmtId="165" fontId="20" fillId="0" borderId="0" xfId="1" applyNumberFormat="1" applyFont="1" applyFill="1" applyProtection="1">
      <protection locked="0"/>
    </xf>
    <xf numFmtId="165" fontId="20" fillId="0" borderId="0" xfId="1" applyNumberFormat="1" applyFont="1" applyProtection="1">
      <protection locked="0"/>
    </xf>
    <xf numFmtId="166" fontId="7" fillId="0" borderId="0" xfId="10" applyNumberFormat="1" applyFont="1" applyProtection="1">
      <protection locked="0"/>
    </xf>
    <xf numFmtId="49" fontId="7" fillId="0" borderId="0" xfId="10" applyFont="1" applyProtection="1">
      <protection locked="0"/>
    </xf>
    <xf numFmtId="166" fontId="10" fillId="0" borderId="0" xfId="10" applyNumberFormat="1" applyFont="1" applyAlignment="1" applyProtection="1">
      <alignment horizontal="left"/>
      <protection locked="0"/>
    </xf>
    <xf numFmtId="49" fontId="10" fillId="0" borderId="0" xfId="10" applyFont="1" applyAlignment="1" applyProtection="1">
      <alignment horizontal="left"/>
      <protection locked="0"/>
    </xf>
    <xf numFmtId="0" fontId="8" fillId="0" borderId="0" xfId="10" applyNumberFormat="1" applyFont="1" applyAlignment="1" applyProtection="1">
      <alignment horizontal="left"/>
      <protection locked="0"/>
    </xf>
    <xf numFmtId="49" fontId="8" fillId="0" borderId="0" xfId="10" applyFont="1" applyAlignment="1" applyProtection="1">
      <alignment horizontal="left"/>
      <protection locked="0"/>
    </xf>
    <xf numFmtId="49" fontId="7" fillId="0" borderId="0" xfId="10" applyFont="1" applyAlignment="1" applyProtection="1">
      <alignment horizontal="centerContinuous"/>
      <protection locked="0"/>
    </xf>
    <xf numFmtId="49" fontId="8" fillId="0" borderId="0" xfId="10" applyFont="1" applyAlignment="1" applyProtection="1">
      <alignment horizontal="center"/>
      <protection locked="0"/>
    </xf>
    <xf numFmtId="4" fontId="7" fillId="0" borderId="0" xfId="1" applyFont="1" applyBorder="1" applyAlignment="1" applyProtection="1">
      <alignment horizontal="center"/>
      <protection locked="0"/>
    </xf>
    <xf numFmtId="0" fontId="7" fillId="0" borderId="0" xfId="10" applyNumberFormat="1" applyFont="1" applyAlignment="1" applyProtection="1">
      <alignment horizontal="centerContinuous"/>
      <protection locked="0"/>
    </xf>
    <xf numFmtId="49" fontId="7" fillId="0" borderId="0" xfId="0" applyFont="1" applyAlignment="1" applyProtection="1">
      <alignment horizontal="center"/>
      <protection locked="0"/>
    </xf>
    <xf numFmtId="49" fontId="0" fillId="0" borderId="0" xfId="0" applyAlignment="1" applyProtection="1">
      <alignment horizontal="center" wrapText="1"/>
      <protection locked="0"/>
    </xf>
    <xf numFmtId="49" fontId="7" fillId="0" borderId="0" xfId="0" applyFont="1" applyAlignment="1" applyProtection="1">
      <alignment horizontal="center" wrapText="1"/>
      <protection locked="0"/>
    </xf>
    <xf numFmtId="0" fontId="7" fillId="0" borderId="0" xfId="10" applyNumberFormat="1" applyFont="1" applyProtection="1">
      <protection locked="0"/>
    </xf>
    <xf numFmtId="166" fontId="13" fillId="0" borderId="0" xfId="10" applyNumberFormat="1" applyFont="1" applyAlignment="1" applyProtection="1">
      <alignment horizontal="center"/>
      <protection locked="0"/>
    </xf>
    <xf numFmtId="165" fontId="8" fillId="0" borderId="0" xfId="0" applyNumberFormat="1" applyFont="1" applyProtection="1">
      <protection locked="0"/>
    </xf>
    <xf numFmtId="171" fontId="8" fillId="0" borderId="0" xfId="2" applyNumberFormat="1" applyFont="1" applyBorder="1" applyAlignment="1" applyProtection="1">
      <alignment horizontal="center"/>
      <protection locked="0"/>
    </xf>
    <xf numFmtId="171" fontId="0" fillId="0" borderId="0" xfId="2" applyNumberFormat="1" applyFont="1" applyFill="1" applyBorder="1" applyAlignment="1" applyProtection="1">
      <alignment horizontal="center"/>
      <protection locked="0"/>
    </xf>
    <xf numFmtId="171" fontId="7" fillId="0" borderId="3" xfId="2" applyNumberFormat="1" applyFont="1" applyBorder="1" applyAlignment="1" applyProtection="1">
      <alignment horizontal="center"/>
      <protection locked="0"/>
    </xf>
    <xf numFmtId="49" fontId="0" fillId="0" borderId="0" xfId="10" applyFont="1" applyProtection="1">
      <protection locked="0"/>
    </xf>
    <xf numFmtId="171" fontId="8" fillId="0" borderId="0" xfId="2" applyNumberFormat="1" applyFont="1" applyBorder="1" applyAlignment="1" applyProtection="1">
      <alignment horizontal="center"/>
    </xf>
    <xf numFmtId="171" fontId="7" fillId="0" borderId="0" xfId="2" applyNumberFormat="1" applyFont="1" applyBorder="1" applyAlignment="1" applyProtection="1">
      <alignment horizontal="center"/>
    </xf>
    <xf numFmtId="171" fontId="8" fillId="0" borderId="5" xfId="2" applyNumberFormat="1" applyFont="1" applyBorder="1" applyAlignment="1" applyProtection="1">
      <alignment horizontal="center"/>
    </xf>
    <xf numFmtId="171" fontId="8" fillId="0" borderId="6" xfId="2" applyNumberFormat="1" applyFont="1" applyBorder="1" applyAlignment="1" applyProtection="1">
      <alignment horizontal="center"/>
    </xf>
    <xf numFmtId="171" fontId="8" fillId="0" borderId="0" xfId="0" applyNumberFormat="1" applyFont="1" applyAlignment="1" applyProtection="1">
      <alignment horizontal="center"/>
      <protection locked="0"/>
    </xf>
    <xf numFmtId="171" fontId="8" fillId="0" borderId="0" xfId="0" applyNumberFormat="1" applyFont="1" applyAlignment="1" applyProtection="1">
      <alignment horizontal="right"/>
      <protection locked="0"/>
    </xf>
    <xf numFmtId="171" fontId="8" fillId="0" borderId="0" xfId="10" applyNumberFormat="1" applyFont="1" applyAlignment="1" applyProtection="1">
      <alignment horizontal="right"/>
      <protection locked="0"/>
    </xf>
    <xf numFmtId="171" fontId="7" fillId="0" borderId="0" xfId="2" applyNumberFormat="1" applyFont="1" applyAlignment="1" applyProtection="1">
      <alignment horizontal="center"/>
      <protection locked="0"/>
    </xf>
    <xf numFmtId="171" fontId="0" fillId="0" borderId="0" xfId="0" applyNumberFormat="1" applyAlignment="1" applyProtection="1">
      <alignment horizontal="right"/>
      <protection locked="0"/>
    </xf>
    <xf numFmtId="171" fontId="7" fillId="0" borderId="0" xfId="10" applyNumberFormat="1" applyFont="1" applyAlignment="1" applyProtection="1">
      <alignment horizontal="right"/>
      <protection locked="0"/>
    </xf>
    <xf numFmtId="171" fontId="7" fillId="0" borderId="0" xfId="0" applyNumberFormat="1" applyFont="1" applyAlignment="1" applyProtection="1">
      <alignment horizontal="right"/>
      <protection locked="0"/>
    </xf>
    <xf numFmtId="171" fontId="8" fillId="0" borderId="0" xfId="10" applyNumberFormat="1" applyFont="1" applyAlignment="1" applyProtection="1">
      <alignment horizontal="center"/>
      <protection locked="0"/>
    </xf>
    <xf numFmtId="171" fontId="7" fillId="0" borderId="3" xfId="2" applyNumberFormat="1" applyFont="1" applyFill="1" applyBorder="1" applyAlignment="1" applyProtection="1">
      <alignment horizontal="center"/>
      <protection locked="0"/>
    </xf>
    <xf numFmtId="171" fontId="7" fillId="0" borderId="0" xfId="2" applyNumberFormat="1" applyFont="1" applyFill="1" applyAlignment="1" applyProtection="1">
      <alignment horizontal="center"/>
      <protection locked="0"/>
    </xf>
    <xf numFmtId="171" fontId="7" fillId="0" borderId="0" xfId="2" applyNumberFormat="1" applyFont="1" applyFill="1" applyBorder="1" applyAlignment="1" applyProtection="1">
      <alignment horizontal="center"/>
      <protection locked="0"/>
    </xf>
    <xf numFmtId="4" fontId="0" fillId="0" borderId="0" xfId="1" applyFont="1" applyProtection="1">
      <protection locked="0"/>
    </xf>
    <xf numFmtId="171" fontId="7" fillId="0" borderId="0" xfId="2" applyNumberFormat="1" applyFont="1" applyFill="1" applyBorder="1" applyAlignment="1" applyProtection="1">
      <alignment horizontal="center"/>
    </xf>
    <xf numFmtId="0" fontId="9" fillId="0" borderId="0" xfId="0" applyNumberFormat="1" applyFont="1" applyProtection="1">
      <protection locked="0"/>
    </xf>
    <xf numFmtId="0" fontId="8" fillId="0" borderId="0" xfId="10" applyNumberFormat="1" applyFont="1" applyProtection="1">
      <protection locked="0"/>
    </xf>
    <xf numFmtId="37" fontId="13" fillId="0" borderId="0" xfId="10" applyNumberFormat="1" applyFont="1" applyAlignment="1" applyProtection="1">
      <alignment horizontal="center"/>
      <protection locked="0"/>
    </xf>
    <xf numFmtId="0" fontId="14" fillId="0" borderId="0" xfId="0" applyNumberFormat="1" applyFont="1" applyProtection="1">
      <protection locked="0"/>
    </xf>
    <xf numFmtId="171" fontId="11" fillId="0" borderId="0" xfId="2" applyNumberFormat="1" applyFont="1" applyFill="1" applyBorder="1" applyAlignment="1" applyProtection="1">
      <alignment horizontal="center"/>
      <protection locked="0"/>
    </xf>
    <xf numFmtId="38" fontId="7" fillId="0" borderId="0" xfId="1" applyNumberFormat="1" applyFont="1" applyProtection="1">
      <protection locked="0"/>
    </xf>
    <xf numFmtId="0" fontId="0" fillId="0" borderId="0" xfId="1" applyNumberFormat="1" applyFont="1" applyProtection="1">
      <protection locked="0"/>
    </xf>
    <xf numFmtId="37" fontId="0" fillId="0" borderId="0" xfId="0" applyNumberFormat="1" applyProtection="1">
      <protection locked="0"/>
    </xf>
    <xf numFmtId="171" fontId="7" fillId="0" borderId="3" xfId="2" applyNumberFormat="1" applyFont="1" applyBorder="1" applyAlignment="1" applyProtection="1">
      <alignment horizontal="center"/>
    </xf>
    <xf numFmtId="171" fontId="7" fillId="0" borderId="0" xfId="0" applyNumberFormat="1" applyFont="1" applyAlignment="1" applyProtection="1">
      <alignment horizontal="center"/>
      <protection locked="0"/>
    </xf>
    <xf numFmtId="4" fontId="7" fillId="0" borderId="0" xfId="1" applyFont="1" applyFill="1" applyBorder="1" applyAlignment="1" applyProtection="1">
      <alignment horizontal="center"/>
      <protection locked="0"/>
    </xf>
    <xf numFmtId="171" fontId="7" fillId="0" borderId="3" xfId="2" applyNumberFormat="1" applyFont="1" applyFill="1" applyBorder="1" applyAlignment="1" applyProtection="1">
      <alignment horizontal="center"/>
    </xf>
    <xf numFmtId="49" fontId="13" fillId="0" borderId="0" xfId="10" applyFont="1" applyAlignment="1" applyProtection="1">
      <alignment horizontal="center"/>
      <protection locked="0"/>
    </xf>
    <xf numFmtId="49" fontId="12" fillId="0" borderId="0" xfId="0" applyFont="1" applyAlignment="1" applyProtection="1">
      <alignment horizontal="center"/>
      <protection locked="0"/>
    </xf>
    <xf numFmtId="4" fontId="7" fillId="0" borderId="0" xfId="1" applyFont="1" applyFill="1" applyBorder="1" applyAlignment="1" applyProtection="1">
      <alignment horizontal="centerContinuous"/>
      <protection locked="0"/>
    </xf>
    <xf numFmtId="4" fontId="0" fillId="0" borderId="0" xfId="1" applyFont="1" applyFill="1" applyProtection="1">
      <protection locked="0"/>
    </xf>
    <xf numFmtId="4" fontId="0" fillId="0" borderId="0" xfId="1" applyFont="1" applyFill="1" applyAlignment="1" applyProtection="1">
      <alignment horizontal="right"/>
      <protection locked="0"/>
    </xf>
    <xf numFmtId="37" fontId="7" fillId="0" borderId="0" xfId="1" applyNumberFormat="1" applyFont="1" applyFill="1" applyProtection="1">
      <protection locked="0"/>
    </xf>
    <xf numFmtId="4" fontId="7" fillId="0" borderId="0" xfId="1" applyFont="1" applyFill="1" applyBorder="1" applyProtection="1">
      <protection locked="0"/>
    </xf>
    <xf numFmtId="4" fontId="14" fillId="0" borderId="0" xfId="1" applyFont="1" applyFill="1" applyProtection="1">
      <protection locked="0"/>
    </xf>
    <xf numFmtId="4" fontId="0" fillId="0" borderId="0" xfId="1" applyFont="1" applyFill="1" applyAlignment="1" applyProtection="1">
      <alignment horizontal="left"/>
      <protection locked="0"/>
    </xf>
    <xf numFmtId="4" fontId="13" fillId="0" borderId="0" xfId="1" applyFont="1" applyFill="1" applyProtection="1">
      <protection locked="0"/>
    </xf>
    <xf numFmtId="171" fontId="0" fillId="0" borderId="0" xfId="1" applyNumberFormat="1" applyFont="1" applyFill="1" applyBorder="1" applyAlignment="1" applyProtection="1">
      <alignment horizontal="right"/>
      <protection locked="0"/>
    </xf>
    <xf numFmtId="4" fontId="9" fillId="0" borderId="0" xfId="1" applyFont="1" applyFill="1" applyAlignment="1" applyProtection="1">
      <alignment horizontal="left"/>
      <protection locked="0"/>
    </xf>
    <xf numFmtId="165" fontId="7" fillId="0" borderId="0" xfId="1" applyNumberFormat="1" applyFont="1" applyFill="1" applyBorder="1" applyProtection="1">
      <protection locked="0"/>
    </xf>
    <xf numFmtId="171" fontId="7" fillId="0" borderId="0" xfId="1" applyNumberFormat="1" applyFont="1" applyFill="1" applyBorder="1" applyAlignment="1" applyProtection="1">
      <alignment horizontal="right"/>
      <protection locked="0"/>
    </xf>
    <xf numFmtId="171" fontId="8" fillId="0" borderId="0" xfId="1" applyNumberFormat="1" applyFont="1" applyFill="1" applyBorder="1" applyAlignment="1" applyProtection="1">
      <alignment horizontal="right"/>
      <protection locked="0"/>
    </xf>
    <xf numFmtId="171" fontId="8" fillId="0" borderId="0" xfId="1" applyNumberFormat="1" applyFont="1" applyFill="1" applyBorder="1" applyAlignment="1" applyProtection="1">
      <protection locked="0"/>
    </xf>
    <xf numFmtId="171" fontId="0" fillId="0" borderId="3" xfId="2" applyNumberFormat="1" applyFont="1" applyFill="1" applyBorder="1" applyAlignment="1" applyProtection="1">
      <alignment horizontal="center"/>
      <protection locked="0"/>
    </xf>
    <xf numFmtId="171" fontId="8" fillId="0" borderId="0" xfId="2" applyNumberFormat="1" applyFont="1" applyFill="1" applyBorder="1" applyAlignment="1" applyProtection="1">
      <alignment horizontal="center"/>
      <protection locked="0"/>
    </xf>
    <xf numFmtId="4" fontId="0" fillId="0" borderId="0" xfId="1" quotePrefix="1" applyFont="1" applyFill="1" applyAlignment="1" applyProtection="1">
      <alignment horizontal="left"/>
      <protection locked="0"/>
    </xf>
    <xf numFmtId="2" fontId="7" fillId="0" borderId="0" xfId="0" applyNumberFormat="1" applyFont="1" applyProtection="1">
      <protection locked="0"/>
    </xf>
    <xf numFmtId="4" fontId="8" fillId="0" borderId="0" xfId="1" quotePrefix="1" applyFont="1" applyAlignment="1" applyProtection="1">
      <alignment horizontal="left"/>
      <protection locked="0"/>
    </xf>
    <xf numFmtId="2" fontId="0" fillId="0" borderId="0" xfId="0" applyNumberFormat="1" applyProtection="1">
      <protection locked="0"/>
    </xf>
    <xf numFmtId="4" fontId="8" fillId="0" borderId="0" xfId="1" quotePrefix="1" applyFont="1" applyFill="1" applyAlignment="1" applyProtection="1">
      <alignment horizontal="left"/>
      <protection locked="0"/>
    </xf>
    <xf numFmtId="165" fontId="8" fillId="0" borderId="0" xfId="1" applyNumberFormat="1" applyFont="1" applyFill="1" applyProtection="1">
      <protection locked="0"/>
    </xf>
    <xf numFmtId="166" fontId="13" fillId="0" borderId="0" xfId="0" applyNumberFormat="1" applyFont="1" applyAlignment="1" applyProtection="1">
      <alignment horizontal="center"/>
      <protection locked="0"/>
    </xf>
    <xf numFmtId="49" fontId="15" fillId="0" borderId="0" xfId="0" applyFont="1" applyAlignment="1" applyProtection="1">
      <alignment horizontal="left"/>
      <protection locked="0"/>
    </xf>
    <xf numFmtId="166" fontId="7" fillId="0" borderId="0" xfId="0" applyNumberFormat="1" applyFont="1" applyProtection="1">
      <protection locked="0"/>
    </xf>
    <xf numFmtId="4" fontId="20" fillId="0" borderId="0" xfId="1" applyFont="1" applyFill="1" applyProtection="1">
      <protection locked="0"/>
    </xf>
    <xf numFmtId="171" fontId="7" fillId="0" borderId="0" xfId="1" applyNumberFormat="1" applyFont="1" applyFill="1" applyBorder="1" applyAlignment="1" applyProtection="1">
      <protection locked="0"/>
    </xf>
    <xf numFmtId="171" fontId="8" fillId="0" borderId="4" xfId="2" applyNumberFormat="1" applyFont="1" applyFill="1" applyBorder="1" applyAlignment="1" applyProtection="1">
      <alignment horizontal="center"/>
    </xf>
    <xf numFmtId="171" fontId="8" fillId="0" borderId="4" xfId="1" applyNumberFormat="1" applyFont="1" applyFill="1" applyBorder="1" applyProtection="1"/>
    <xf numFmtId="171" fontId="0" fillId="0" borderId="0" xfId="1" applyNumberFormat="1" applyFont="1" applyFill="1" applyProtection="1"/>
    <xf numFmtId="171" fontId="8" fillId="0" borderId="0" xfId="1" applyNumberFormat="1" applyFont="1" applyFill="1" applyProtection="1"/>
    <xf numFmtId="171" fontId="8" fillId="0" borderId="0" xfId="2" applyNumberFormat="1" applyFont="1" applyFill="1" applyBorder="1" applyAlignment="1" applyProtection="1">
      <alignment horizontal="center"/>
    </xf>
    <xf numFmtId="171" fontId="8" fillId="0" borderId="5" xfId="2" applyNumberFormat="1" applyFont="1" applyFill="1" applyBorder="1" applyAlignment="1" applyProtection="1">
      <alignment horizontal="center"/>
    </xf>
    <xf numFmtId="171" fontId="8" fillId="0" borderId="5" xfId="1" applyNumberFormat="1" applyFont="1" applyFill="1" applyBorder="1" applyAlignment="1" applyProtection="1"/>
    <xf numFmtId="171" fontId="7" fillId="0" borderId="7" xfId="2" applyNumberFormat="1" applyFont="1" applyFill="1" applyBorder="1" applyAlignment="1" applyProtection="1">
      <alignment horizontal="center"/>
    </xf>
    <xf numFmtId="171" fontId="7" fillId="0" borderId="0" xfId="1" applyNumberFormat="1" applyFont="1" applyFill="1" applyProtection="1"/>
    <xf numFmtId="171" fontId="21" fillId="0" borderId="0" xfId="1" applyNumberFormat="1" applyFont="1" applyFill="1" applyBorder="1" applyProtection="1">
      <protection locked="0"/>
    </xf>
    <xf numFmtId="171" fontId="20" fillId="0" borderId="0" xfId="0" applyNumberFormat="1" applyFont="1" applyProtection="1">
      <protection locked="0"/>
    </xf>
    <xf numFmtId="171" fontId="15" fillId="0" borderId="0" xfId="0" applyNumberFormat="1" applyFont="1" applyProtection="1">
      <protection locked="0"/>
    </xf>
    <xf numFmtId="0" fontId="14" fillId="0" borderId="0" xfId="0" applyNumberFormat="1" applyFont="1" applyAlignment="1" applyProtection="1">
      <alignment horizontal="left" indent="1"/>
      <protection locked="0"/>
    </xf>
    <xf numFmtId="165" fontId="7" fillId="0" borderId="0" xfId="1" applyNumberFormat="1" applyFont="1" applyFill="1" applyAlignment="1" applyProtection="1">
      <protection locked="0"/>
    </xf>
    <xf numFmtId="171" fontId="7" fillId="0" borderId="0" xfId="1" applyNumberFormat="1" applyFont="1" applyFill="1" applyAlignment="1" applyProtection="1">
      <protection locked="0"/>
    </xf>
    <xf numFmtId="171" fontId="13" fillId="0" borderId="0" xfId="0" applyNumberFormat="1" applyFont="1" applyProtection="1">
      <protection locked="0"/>
    </xf>
    <xf numFmtId="171" fontId="8" fillId="0" borderId="0" xfId="1" applyNumberFormat="1" applyFont="1" applyFill="1" applyAlignment="1" applyProtection="1">
      <protection locked="0"/>
    </xf>
    <xf numFmtId="171" fontId="0" fillId="0" borderId="0" xfId="1" applyNumberFormat="1" applyFont="1" applyFill="1" applyAlignment="1" applyProtection="1">
      <protection locked="0"/>
    </xf>
    <xf numFmtId="171" fontId="7" fillId="0" borderId="3" xfId="1" applyNumberFormat="1" applyFont="1" applyFill="1" applyBorder="1" applyAlignment="1" applyProtection="1">
      <protection locked="0"/>
    </xf>
    <xf numFmtId="171" fontId="8" fillId="0" borderId="6" xfId="1" applyNumberFormat="1" applyFont="1" applyFill="1" applyBorder="1" applyAlignment="1" applyProtection="1"/>
    <xf numFmtId="165" fontId="8" fillId="0" borderId="0" xfId="1" applyNumberFormat="1" applyFont="1" applyFill="1" applyBorder="1" applyAlignment="1" applyProtection="1">
      <protection locked="0"/>
    </xf>
    <xf numFmtId="171" fontId="14" fillId="0" borderId="0" xfId="0" applyNumberFormat="1" applyFont="1" applyProtection="1">
      <protection locked="0"/>
    </xf>
    <xf numFmtId="171" fontId="8" fillId="0" borderId="3" xfId="1" applyNumberFormat="1" applyFont="1" applyFill="1" applyBorder="1" applyAlignment="1" applyProtection="1"/>
    <xf numFmtId="171" fontId="8" fillId="0" borderId="7" xfId="1" applyNumberFormat="1" applyFont="1" applyFill="1" applyBorder="1" applyAlignment="1" applyProtection="1">
      <protection locked="0"/>
    </xf>
    <xf numFmtId="171" fontId="7" fillId="0" borderId="6" xfId="1" applyNumberFormat="1" applyFont="1" applyFill="1" applyBorder="1" applyAlignment="1" applyProtection="1">
      <protection locked="0"/>
    </xf>
    <xf numFmtId="171" fontId="7" fillId="0" borderId="0" xfId="10" applyNumberFormat="1" applyFont="1" applyProtection="1">
      <protection locked="0"/>
    </xf>
    <xf numFmtId="171" fontId="8" fillId="0" borderId="0" xfId="10" applyNumberFormat="1" applyFont="1" applyProtection="1">
      <protection locked="0"/>
    </xf>
    <xf numFmtId="171" fontId="0" fillId="0" borderId="7" xfId="0" applyNumberFormat="1" applyBorder="1"/>
    <xf numFmtId="171" fontId="8" fillId="0" borderId="3" xfId="0" applyNumberFormat="1" applyFont="1" applyBorder="1"/>
    <xf numFmtId="166" fontId="0" fillId="0" borderId="0" xfId="10" applyNumberFormat="1" applyFont="1" applyAlignment="1" applyProtection="1">
      <alignment horizontal="center"/>
      <protection locked="0"/>
    </xf>
    <xf numFmtId="4" fontId="0" fillId="0" borderId="0" xfId="1" applyFont="1" applyBorder="1" applyAlignment="1" applyProtection="1">
      <alignment horizontal="center"/>
      <protection locked="0"/>
    </xf>
    <xf numFmtId="49" fontId="8" fillId="0" borderId="0" xfId="0" applyFont="1" applyAlignment="1" applyProtection="1">
      <alignment horizontal="center"/>
      <protection locked="0"/>
    </xf>
    <xf numFmtId="165" fontId="8" fillId="0" borderId="0" xfId="0" applyNumberFormat="1" applyFont="1" applyAlignment="1" applyProtection="1">
      <alignment horizontal="center"/>
      <protection locked="0"/>
    </xf>
    <xf numFmtId="49" fontId="13" fillId="0" borderId="0" xfId="1" applyNumberFormat="1" applyFont="1" applyFill="1" applyBorder="1" applyAlignment="1" applyProtection="1">
      <alignment horizontal="center"/>
      <protection locked="0"/>
    </xf>
    <xf numFmtId="49" fontId="13" fillId="0" borderId="0" xfId="1" applyNumberFormat="1" applyFont="1" applyFill="1" applyBorder="1" applyAlignment="1">
      <alignment horizontal="center"/>
    </xf>
    <xf numFmtId="49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  <xf numFmtId="0" fontId="0" fillId="0" borderId="0" xfId="0" applyNumberFormat="1" applyAlignment="1" applyProtection="1">
      <alignment horizontal="center" wrapText="1"/>
      <protection locked="0"/>
    </xf>
    <xf numFmtId="0" fontId="0" fillId="0" borderId="0" xfId="0" applyNumberFormat="1" applyAlignment="1" applyProtection="1">
      <alignment horizontal="center"/>
      <protection locked="0"/>
    </xf>
    <xf numFmtId="49" fontId="8" fillId="0" borderId="0" xfId="10" applyFont="1" applyAlignment="1" applyProtection="1">
      <alignment horizontal="center"/>
      <protection locked="0"/>
    </xf>
    <xf numFmtId="4" fontId="7" fillId="0" borderId="3" xfId="1" applyFont="1" applyBorder="1" applyAlignment="1" applyProtection="1">
      <alignment horizontal="center"/>
      <protection locked="0"/>
    </xf>
    <xf numFmtId="166" fontId="13" fillId="0" borderId="0" xfId="10" applyNumberFormat="1" applyFont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 wrapText="1"/>
      <protection locked="0"/>
    </xf>
    <xf numFmtId="165" fontId="0" fillId="0" borderId="0" xfId="0" applyNumberFormat="1" applyAlignment="1" applyProtection="1">
      <alignment horizontal="center"/>
      <protection locked="0"/>
    </xf>
  </cellXfs>
  <cellStyles count="13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Sauce03-Accounts-3112e Nir" xfId="10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>
  <dimension ref="A1:O72"/>
  <sheetViews>
    <sheetView tabSelected="1" view="pageBreakPreview" zoomScale="70" zoomScaleSheetLayoutView="70" workbookViewId="0">
      <selection activeCell="L43" sqref="L43"/>
    </sheetView>
  </sheetViews>
  <sheetFormatPr defaultColWidth="11" defaultRowHeight="21.75"/>
  <cols>
    <col min="1" max="1" width="47.85546875" style="59" customWidth="1"/>
    <col min="2" max="2" width="8.42578125" style="91" customWidth="1"/>
    <col min="3" max="3" width="1" style="58" customWidth="1"/>
    <col min="4" max="4" width="14.7109375" style="58" customWidth="1"/>
    <col min="5" max="5" width="1" style="58" customWidth="1"/>
    <col min="6" max="6" width="14.7109375" style="58" customWidth="1"/>
    <col min="7" max="7" width="1" style="59" customWidth="1"/>
    <col min="8" max="8" width="14.7109375" style="233" customWidth="1"/>
    <col min="9" max="9" width="1" style="233" customWidth="1"/>
    <col min="10" max="10" width="14.7109375" style="233" customWidth="1"/>
    <col min="11" max="11" width="13.42578125" style="59" bestFit="1" customWidth="1"/>
    <col min="12" max="12" width="11" style="61"/>
    <col min="13" max="16384" width="11" style="59"/>
  </cols>
  <sheetData>
    <row r="1" spans="1:13" ht="22.5" customHeight="1">
      <c r="A1" s="57" t="s">
        <v>0</v>
      </c>
    </row>
    <row r="2" spans="1:13" ht="22.5" customHeight="1">
      <c r="A2" s="57" t="s">
        <v>1</v>
      </c>
      <c r="B2" s="192"/>
      <c r="C2" s="62"/>
      <c r="D2" s="62"/>
      <c r="E2" s="62"/>
      <c r="F2" s="62"/>
      <c r="G2" s="57"/>
      <c r="H2" s="63"/>
      <c r="I2" s="63"/>
      <c r="J2" s="63"/>
    </row>
    <row r="3" spans="1:13" ht="22.5" customHeight="1">
      <c r="A3" s="57"/>
      <c r="B3" s="192"/>
      <c r="C3" s="62"/>
      <c r="D3" s="62"/>
      <c r="E3" s="62"/>
      <c r="F3" s="62"/>
      <c r="G3" s="57"/>
      <c r="H3" s="63"/>
      <c r="I3" s="63"/>
      <c r="J3" s="63"/>
    </row>
    <row r="4" spans="1:13" ht="22.5" customHeight="1">
      <c r="A4" s="57"/>
      <c r="B4" s="192"/>
      <c r="C4" s="62"/>
      <c r="D4" s="251" t="s">
        <v>2</v>
      </c>
      <c r="E4" s="251"/>
      <c r="F4" s="251"/>
      <c r="G4" s="65"/>
      <c r="H4" s="65"/>
      <c r="I4" s="65"/>
      <c r="J4" s="65"/>
    </row>
    <row r="5" spans="1:13" ht="22.5" customHeight="1">
      <c r="A5" s="66"/>
      <c r="B5" s="86"/>
      <c r="C5" s="67"/>
      <c r="D5" s="251" t="s">
        <v>3</v>
      </c>
      <c r="E5" s="251"/>
      <c r="F5" s="251"/>
      <c r="G5" s="65"/>
      <c r="H5" s="252" t="s">
        <v>4</v>
      </c>
      <c r="I5" s="252"/>
      <c r="J5" s="252"/>
    </row>
    <row r="6" spans="1:13" ht="22.5" customHeight="1">
      <c r="A6" s="66"/>
      <c r="B6" s="86"/>
      <c r="C6" s="67"/>
      <c r="D6" s="68" t="s">
        <v>133</v>
      </c>
      <c r="E6" s="59"/>
      <c r="F6" s="68" t="s">
        <v>5</v>
      </c>
      <c r="G6" s="65"/>
      <c r="H6" s="68" t="s">
        <v>133</v>
      </c>
      <c r="I6" s="59"/>
      <c r="J6" s="68" t="s">
        <v>5</v>
      </c>
    </row>
    <row r="7" spans="1:13" ht="22.5" customHeight="1">
      <c r="A7" s="57" t="s">
        <v>6</v>
      </c>
      <c r="B7" s="71" t="s">
        <v>7</v>
      </c>
      <c r="C7" s="69"/>
      <c r="D7" s="70">
        <v>2569</v>
      </c>
      <c r="E7" s="70"/>
      <c r="F7" s="70">
        <v>2568</v>
      </c>
      <c r="H7" s="70">
        <v>2569</v>
      </c>
      <c r="I7" s="71"/>
      <c r="J7" s="70">
        <v>2568</v>
      </c>
    </row>
    <row r="8" spans="1:13" ht="22.5" customHeight="1">
      <c r="A8" s="57"/>
      <c r="B8" s="71"/>
      <c r="C8" s="71"/>
      <c r="D8" s="72" t="s">
        <v>8</v>
      </c>
      <c r="E8" s="71"/>
      <c r="F8" s="72"/>
      <c r="H8" s="72" t="s">
        <v>8</v>
      </c>
      <c r="I8" s="71"/>
      <c r="J8" s="72"/>
    </row>
    <row r="9" spans="1:13" ht="22.5" customHeight="1">
      <c r="B9" s="71"/>
      <c r="C9" s="71"/>
      <c r="D9" s="253" t="s">
        <v>9</v>
      </c>
      <c r="E9" s="253"/>
      <c r="F9" s="253"/>
      <c r="G9" s="253"/>
      <c r="H9" s="253"/>
      <c r="I9" s="253"/>
      <c r="J9" s="253"/>
    </row>
    <row r="10" spans="1:13" ht="22.5" customHeight="1">
      <c r="A10" s="74" t="s">
        <v>10</v>
      </c>
      <c r="B10" s="71"/>
      <c r="C10" s="71"/>
      <c r="D10" s="75"/>
      <c r="E10" s="75"/>
      <c r="F10" s="75"/>
      <c r="G10" s="76"/>
      <c r="H10" s="234"/>
      <c r="I10" s="234"/>
      <c r="J10" s="234"/>
    </row>
    <row r="11" spans="1:13" ht="22.5" customHeight="1">
      <c r="A11" s="78" t="s">
        <v>11</v>
      </c>
      <c r="B11" s="71"/>
      <c r="C11" s="71"/>
      <c r="D11" s="79">
        <v>720199</v>
      </c>
      <c r="E11" s="75"/>
      <c r="F11" s="79">
        <v>535157</v>
      </c>
      <c r="G11" s="76"/>
      <c r="H11" s="79">
        <v>720199</v>
      </c>
      <c r="I11" s="234"/>
      <c r="J11" s="79">
        <v>535157</v>
      </c>
      <c r="K11" s="80"/>
      <c r="M11" s="81"/>
    </row>
    <row r="12" spans="1:13" ht="22.5" customHeight="1">
      <c r="A12" s="78" t="s">
        <v>12</v>
      </c>
      <c r="B12" s="82">
        <v>6</v>
      </c>
      <c r="C12" s="82"/>
      <c r="D12" s="79">
        <v>1028746</v>
      </c>
      <c r="E12" s="75"/>
      <c r="F12" s="79">
        <v>909250</v>
      </c>
      <c r="G12" s="76"/>
      <c r="H12" s="79">
        <v>1028746</v>
      </c>
      <c r="I12" s="234"/>
      <c r="J12" s="79">
        <v>909250</v>
      </c>
      <c r="K12" s="80"/>
      <c r="M12" s="81"/>
    </row>
    <row r="13" spans="1:13" ht="22.5" customHeight="1">
      <c r="A13" s="78" t="s">
        <v>13</v>
      </c>
      <c r="B13" s="71" t="s">
        <v>105</v>
      </c>
      <c r="C13" s="71"/>
      <c r="D13" s="79">
        <v>424172</v>
      </c>
      <c r="E13" s="75"/>
      <c r="F13" s="234">
        <v>424581</v>
      </c>
      <c r="G13" s="76"/>
      <c r="H13" s="79">
        <v>424172</v>
      </c>
      <c r="I13" s="234"/>
      <c r="J13" s="234">
        <v>424581</v>
      </c>
      <c r="K13" s="80"/>
      <c r="M13" s="81"/>
    </row>
    <row r="14" spans="1:13" ht="22.5" customHeight="1">
      <c r="A14" s="83" t="s">
        <v>98</v>
      </c>
      <c r="B14" s="71"/>
      <c r="C14" s="71"/>
      <c r="D14" s="79">
        <v>16400</v>
      </c>
      <c r="E14" s="75"/>
      <c r="F14" s="234">
        <v>7713</v>
      </c>
      <c r="G14" s="76"/>
      <c r="H14" s="79">
        <v>16400</v>
      </c>
      <c r="I14" s="234"/>
      <c r="J14" s="234">
        <v>7713</v>
      </c>
      <c r="K14" s="80"/>
      <c r="L14" s="84"/>
      <c r="M14" s="81"/>
    </row>
    <row r="15" spans="1:13" ht="22.5" customHeight="1">
      <c r="A15" s="83" t="s">
        <v>106</v>
      </c>
      <c r="B15" s="71"/>
      <c r="C15" s="71"/>
      <c r="D15" s="235"/>
      <c r="E15" s="75"/>
      <c r="F15" s="234"/>
      <c r="G15" s="76"/>
      <c r="H15" s="235"/>
      <c r="I15" s="234"/>
      <c r="J15" s="234"/>
      <c r="M15" s="81"/>
    </row>
    <row r="16" spans="1:13" ht="22.5" customHeight="1">
      <c r="A16" s="83" t="s">
        <v>99</v>
      </c>
      <c r="B16" s="82">
        <v>2</v>
      </c>
      <c r="C16" s="82"/>
      <c r="D16" s="234">
        <v>0</v>
      </c>
      <c r="E16" s="75"/>
      <c r="F16" s="234">
        <v>1000</v>
      </c>
      <c r="G16" s="76"/>
      <c r="H16" s="234">
        <v>0</v>
      </c>
      <c r="I16" s="234"/>
      <c r="J16" s="234">
        <v>1000</v>
      </c>
      <c r="K16" s="80"/>
      <c r="M16" s="81"/>
    </row>
    <row r="17" spans="1:13" ht="22.5" customHeight="1">
      <c r="A17" s="78" t="s">
        <v>15</v>
      </c>
      <c r="B17" s="71"/>
      <c r="C17" s="71"/>
      <c r="D17" s="234">
        <v>571259</v>
      </c>
      <c r="E17" s="75"/>
      <c r="F17" s="234">
        <v>554597</v>
      </c>
      <c r="G17" s="76"/>
      <c r="H17" s="234">
        <v>571259</v>
      </c>
      <c r="I17" s="75"/>
      <c r="J17" s="234">
        <v>554597</v>
      </c>
      <c r="K17" s="80"/>
      <c r="M17" s="81"/>
    </row>
    <row r="18" spans="1:13" ht="22.5" customHeight="1">
      <c r="A18" s="83" t="s">
        <v>16</v>
      </c>
      <c r="B18" s="71"/>
      <c r="C18" s="71"/>
      <c r="D18" s="79">
        <v>116892</v>
      </c>
      <c r="E18" s="75"/>
      <c r="F18" s="234">
        <v>140285</v>
      </c>
      <c r="G18" s="76"/>
      <c r="H18" s="79">
        <v>116892</v>
      </c>
      <c r="I18" s="234"/>
      <c r="J18" s="234">
        <v>140285</v>
      </c>
      <c r="K18" s="80"/>
      <c r="M18" s="81"/>
    </row>
    <row r="19" spans="1:13" ht="22.5" customHeight="1">
      <c r="A19" s="83" t="s">
        <v>17</v>
      </c>
      <c r="B19" s="82">
        <v>2</v>
      </c>
      <c r="C19" s="82"/>
      <c r="D19" s="79">
        <v>7466</v>
      </c>
      <c r="E19" s="75"/>
      <c r="F19" s="234">
        <v>6511</v>
      </c>
      <c r="G19" s="85"/>
      <c r="H19" s="79">
        <v>7466</v>
      </c>
      <c r="I19" s="75"/>
      <c r="J19" s="234">
        <v>6511</v>
      </c>
      <c r="K19" s="80"/>
      <c r="M19" s="81"/>
    </row>
    <row r="20" spans="1:13" s="65" customFormat="1" ht="22.5" customHeight="1">
      <c r="A20" s="66" t="s">
        <v>18</v>
      </c>
      <c r="B20" s="86"/>
      <c r="C20" s="86"/>
      <c r="D20" s="226">
        <f>SUM(D11:D19)</f>
        <v>2885134</v>
      </c>
      <c r="E20" s="87"/>
      <c r="F20" s="226">
        <f>SUM(F11:F19)</f>
        <v>2579094</v>
      </c>
      <c r="G20" s="236"/>
      <c r="H20" s="226">
        <f>SUM(H11:H19)</f>
        <v>2885134</v>
      </c>
      <c r="I20" s="236"/>
      <c r="J20" s="226">
        <f>SUM(J11:J19)</f>
        <v>2579094</v>
      </c>
      <c r="L20" s="89"/>
      <c r="M20" s="81"/>
    </row>
    <row r="21" spans="1:13" ht="15.95" customHeight="1">
      <c r="A21" s="66"/>
      <c r="B21" s="71"/>
      <c r="C21" s="71"/>
      <c r="D21" s="75"/>
      <c r="E21" s="75"/>
      <c r="F21" s="75"/>
      <c r="G21" s="76"/>
      <c r="H21" s="234"/>
      <c r="I21" s="234"/>
      <c r="J21" s="234"/>
      <c r="M21" s="81"/>
    </row>
    <row r="22" spans="1:13" ht="22.5" customHeight="1">
      <c r="A22" s="67" t="s">
        <v>19</v>
      </c>
      <c r="B22" s="71"/>
      <c r="C22" s="71"/>
      <c r="D22" s="75"/>
      <c r="E22" s="75"/>
      <c r="F22" s="75"/>
      <c r="G22" s="76"/>
      <c r="H22" s="234"/>
      <c r="I22" s="234"/>
      <c r="J22" s="234"/>
      <c r="M22" s="81"/>
    </row>
    <row r="23" spans="1:13" ht="22.5" customHeight="1">
      <c r="A23" s="83" t="s">
        <v>107</v>
      </c>
      <c r="B23" s="82">
        <v>7</v>
      </c>
      <c r="C23" s="82"/>
      <c r="D23" s="234">
        <v>4593</v>
      </c>
      <c r="E23" s="75"/>
      <c r="F23" s="234">
        <v>4593</v>
      </c>
      <c r="G23" s="234"/>
      <c r="H23" s="234">
        <v>4593</v>
      </c>
      <c r="I23" s="234"/>
      <c r="J23" s="234">
        <v>4593</v>
      </c>
      <c r="K23" s="80"/>
      <c r="M23" s="81"/>
    </row>
    <row r="24" spans="1:13" ht="22.5" customHeight="1">
      <c r="A24" s="83" t="s">
        <v>20</v>
      </c>
      <c r="B24" s="82"/>
      <c r="C24" s="82"/>
      <c r="D24" s="237">
        <v>45243</v>
      </c>
      <c r="E24" s="75"/>
      <c r="F24" s="237">
        <v>45964</v>
      </c>
      <c r="G24" s="234"/>
      <c r="H24" s="234">
        <v>8000</v>
      </c>
      <c r="I24" s="234"/>
      <c r="J24" s="234">
        <v>8000</v>
      </c>
      <c r="K24" s="80"/>
      <c r="M24" s="81"/>
    </row>
    <row r="25" spans="1:13" ht="22.5" customHeight="1">
      <c r="A25" s="83" t="s">
        <v>108</v>
      </c>
      <c r="B25" s="82">
        <v>6</v>
      </c>
      <c r="C25" s="82"/>
      <c r="D25" s="237">
        <v>236</v>
      </c>
      <c r="E25" s="75"/>
      <c r="F25" s="237">
        <v>136</v>
      </c>
      <c r="G25" s="234"/>
      <c r="H25" s="237">
        <v>236</v>
      </c>
      <c r="I25" s="234"/>
      <c r="J25" s="237">
        <v>136</v>
      </c>
      <c r="K25" s="80"/>
      <c r="M25" s="81"/>
    </row>
    <row r="26" spans="1:13" ht="22.5" customHeight="1">
      <c r="A26" s="83" t="s">
        <v>129</v>
      </c>
      <c r="B26" s="71"/>
      <c r="C26" s="71"/>
      <c r="D26" s="237">
        <v>210226</v>
      </c>
      <c r="E26" s="75"/>
      <c r="F26" s="237">
        <v>210226</v>
      </c>
      <c r="G26" s="219"/>
      <c r="H26" s="237">
        <v>210226</v>
      </c>
      <c r="I26" s="219"/>
      <c r="J26" s="237">
        <v>210226</v>
      </c>
      <c r="K26" s="80"/>
      <c r="M26" s="81"/>
    </row>
    <row r="27" spans="1:13" ht="22.5" customHeight="1">
      <c r="A27" s="83" t="s">
        <v>100</v>
      </c>
      <c r="B27" s="82">
        <v>4</v>
      </c>
      <c r="C27" s="82"/>
      <c r="D27" s="237">
        <v>755987</v>
      </c>
      <c r="E27" s="75"/>
      <c r="F27" s="234">
        <v>766359</v>
      </c>
      <c r="G27" s="234"/>
      <c r="H27" s="237">
        <v>755987</v>
      </c>
      <c r="I27" s="234"/>
      <c r="J27" s="234">
        <v>766359</v>
      </c>
      <c r="K27" s="80"/>
      <c r="M27" s="81"/>
    </row>
    <row r="28" spans="1:13" ht="22.5" customHeight="1">
      <c r="A28" s="78" t="s">
        <v>21</v>
      </c>
      <c r="B28" s="71"/>
      <c r="C28" s="71"/>
      <c r="D28" s="237">
        <v>244</v>
      </c>
      <c r="E28" s="75"/>
      <c r="F28" s="219">
        <v>267</v>
      </c>
      <c r="G28" s="234"/>
      <c r="H28" s="237">
        <v>244</v>
      </c>
      <c r="I28" s="234"/>
      <c r="J28" s="219">
        <v>267</v>
      </c>
      <c r="K28" s="80"/>
      <c r="M28" s="81"/>
    </row>
    <row r="29" spans="1:13" ht="22.5" customHeight="1">
      <c r="A29" s="78" t="s">
        <v>22</v>
      </c>
      <c r="B29" s="71"/>
      <c r="C29" s="71"/>
      <c r="D29" s="219">
        <v>308</v>
      </c>
      <c r="E29" s="75"/>
      <c r="F29" s="219">
        <v>3482</v>
      </c>
      <c r="G29" s="234"/>
      <c r="H29" s="219">
        <v>6156</v>
      </c>
      <c r="I29" s="234"/>
      <c r="J29" s="219">
        <v>9474</v>
      </c>
      <c r="K29" s="80"/>
      <c r="M29" s="81"/>
    </row>
    <row r="30" spans="1:13" ht="22.5" customHeight="1">
      <c r="A30" s="78" t="s">
        <v>23</v>
      </c>
      <c r="B30" s="82">
        <v>2</v>
      </c>
      <c r="C30" s="82"/>
      <c r="D30" s="237">
        <v>842</v>
      </c>
      <c r="E30" s="75"/>
      <c r="F30" s="238">
        <v>883</v>
      </c>
      <c r="G30" s="234"/>
      <c r="H30" s="237">
        <v>842</v>
      </c>
      <c r="I30" s="234"/>
      <c r="J30" s="238">
        <v>883</v>
      </c>
      <c r="K30" s="80"/>
      <c r="M30" s="81"/>
    </row>
    <row r="31" spans="1:13" s="65" customFormat="1" ht="22.5" customHeight="1">
      <c r="A31" s="66" t="s">
        <v>24</v>
      </c>
      <c r="B31" s="86"/>
      <c r="C31" s="86"/>
      <c r="D31" s="226">
        <f>SUM(D23:D30)</f>
        <v>1017679</v>
      </c>
      <c r="E31" s="87"/>
      <c r="F31" s="226">
        <f>SUM(F23:F30)</f>
        <v>1031910</v>
      </c>
      <c r="G31" s="236"/>
      <c r="H31" s="226">
        <f>SUM(H23:H30)</f>
        <v>986284</v>
      </c>
      <c r="I31" s="236"/>
      <c r="J31" s="226">
        <f>SUM(J23:J30)</f>
        <v>999938</v>
      </c>
      <c r="L31" s="89"/>
      <c r="M31" s="81"/>
    </row>
    <row r="32" spans="1:13" ht="15.95" customHeight="1">
      <c r="A32" s="66"/>
      <c r="B32" s="71"/>
      <c r="C32" s="71"/>
      <c r="D32" s="75"/>
      <c r="E32" s="75"/>
      <c r="F32" s="75"/>
      <c r="G32" s="76"/>
      <c r="H32" s="234"/>
      <c r="I32" s="234"/>
      <c r="J32" s="234"/>
      <c r="M32" s="81"/>
    </row>
    <row r="33" spans="1:13" s="65" customFormat="1" ht="22.5" customHeight="1" thickBot="1">
      <c r="A33" s="65" t="s">
        <v>25</v>
      </c>
      <c r="B33" s="86"/>
      <c r="C33" s="86"/>
      <c r="D33" s="239">
        <f>+D31+D20</f>
        <v>3902813</v>
      </c>
      <c r="E33" s="87"/>
      <c r="F33" s="239">
        <f>+F31+F20</f>
        <v>3611004</v>
      </c>
      <c r="G33" s="206"/>
      <c r="H33" s="239">
        <f>+H31+H20</f>
        <v>3871418</v>
      </c>
      <c r="I33" s="206"/>
      <c r="J33" s="239">
        <f>+J31+J20</f>
        <v>3579032</v>
      </c>
      <c r="L33" s="89"/>
      <c r="M33" s="81"/>
    </row>
    <row r="34" spans="1:13" s="65" customFormat="1" ht="24.75" customHeight="1" thickTop="1">
      <c r="B34" s="86"/>
      <c r="C34" s="86"/>
      <c r="D34" s="86"/>
      <c r="E34" s="86"/>
      <c r="F34" s="86"/>
      <c r="H34" s="240"/>
      <c r="I34" s="240"/>
      <c r="J34" s="240"/>
      <c r="L34" s="89"/>
      <c r="M34" s="81"/>
    </row>
    <row r="35" spans="1:13" ht="22.5" customHeight="1">
      <c r="A35" s="57" t="s">
        <v>0</v>
      </c>
      <c r="M35" s="81"/>
    </row>
    <row r="36" spans="1:13" ht="22.5" customHeight="1">
      <c r="A36" s="57" t="s">
        <v>1</v>
      </c>
      <c r="B36" s="192"/>
      <c r="C36" s="62"/>
      <c r="D36" s="62"/>
      <c r="E36" s="62"/>
      <c r="F36" s="62"/>
      <c r="G36" s="57"/>
      <c r="H36" s="63"/>
      <c r="I36" s="63"/>
      <c r="J36" s="63"/>
      <c r="M36" s="81"/>
    </row>
    <row r="37" spans="1:13" ht="22.5" customHeight="1">
      <c r="A37" s="57"/>
      <c r="B37" s="192"/>
      <c r="C37" s="62"/>
      <c r="D37" s="62"/>
      <c r="E37" s="62"/>
      <c r="F37" s="62"/>
      <c r="G37" s="57"/>
      <c r="H37" s="63"/>
      <c r="I37" s="63"/>
      <c r="J37" s="63"/>
      <c r="M37" s="81"/>
    </row>
    <row r="38" spans="1:13" ht="22.5" customHeight="1">
      <c r="A38" s="57"/>
      <c r="B38" s="192"/>
      <c r="C38" s="62"/>
      <c r="D38" s="251" t="s">
        <v>2</v>
      </c>
      <c r="E38" s="251"/>
      <c r="F38" s="251"/>
      <c r="G38" s="65"/>
      <c r="H38" s="65"/>
      <c r="I38" s="65"/>
      <c r="J38" s="65"/>
      <c r="M38" s="81"/>
    </row>
    <row r="39" spans="1:13" ht="22.5" customHeight="1">
      <c r="A39" s="66"/>
      <c r="B39" s="86"/>
      <c r="C39" s="67"/>
      <c r="D39" s="251" t="s">
        <v>3</v>
      </c>
      <c r="E39" s="251"/>
      <c r="F39" s="251"/>
      <c r="G39" s="65"/>
      <c r="H39" s="252" t="s">
        <v>4</v>
      </c>
      <c r="I39" s="252"/>
      <c r="J39" s="252"/>
      <c r="M39" s="81"/>
    </row>
    <row r="40" spans="1:13" ht="22.5" customHeight="1">
      <c r="A40" s="66"/>
      <c r="B40" s="86"/>
      <c r="C40" s="67"/>
      <c r="D40" s="68" t="s">
        <v>133</v>
      </c>
      <c r="E40" s="59"/>
      <c r="F40" s="68" t="s">
        <v>5</v>
      </c>
      <c r="G40" s="65"/>
      <c r="H40" s="68" t="s">
        <v>133</v>
      </c>
      <c r="I40" s="59"/>
      <c r="J40" s="68" t="s">
        <v>5</v>
      </c>
      <c r="M40" s="81"/>
    </row>
    <row r="41" spans="1:13" ht="22.5" customHeight="1">
      <c r="A41" s="57" t="s">
        <v>26</v>
      </c>
      <c r="B41" s="71" t="s">
        <v>7</v>
      </c>
      <c r="C41" s="69"/>
      <c r="D41" s="70">
        <v>2569</v>
      </c>
      <c r="E41" s="70"/>
      <c r="F41" s="70">
        <v>2568</v>
      </c>
      <c r="H41" s="70">
        <v>2569</v>
      </c>
      <c r="I41" s="71"/>
      <c r="J41" s="70">
        <v>2568</v>
      </c>
      <c r="M41" s="81"/>
    </row>
    <row r="42" spans="1:13" ht="22.5" customHeight="1">
      <c r="A42" s="57"/>
      <c r="B42" s="71"/>
      <c r="C42" s="71"/>
      <c r="D42" s="72" t="s">
        <v>8</v>
      </c>
      <c r="E42" s="71"/>
      <c r="F42" s="72"/>
      <c r="H42" s="72" t="s">
        <v>8</v>
      </c>
      <c r="I42" s="71"/>
      <c r="J42" s="72"/>
      <c r="M42" s="81"/>
    </row>
    <row r="43" spans="1:13" ht="22.5" customHeight="1">
      <c r="A43" s="57"/>
      <c r="B43" s="71"/>
      <c r="C43" s="71"/>
      <c r="D43" s="253" t="s">
        <v>9</v>
      </c>
      <c r="E43" s="253"/>
      <c r="F43" s="253"/>
      <c r="G43" s="253"/>
      <c r="H43" s="253"/>
      <c r="I43" s="253"/>
      <c r="J43" s="253"/>
      <c r="M43" s="81"/>
    </row>
    <row r="44" spans="1:13">
      <c r="A44" s="74" t="s">
        <v>27</v>
      </c>
      <c r="D44" s="235"/>
      <c r="E44" s="235"/>
      <c r="F44" s="235"/>
      <c r="G44" s="76"/>
      <c r="H44" s="234"/>
      <c r="I44" s="234"/>
      <c r="J44" s="234"/>
      <c r="M44" s="81"/>
    </row>
    <row r="45" spans="1:13">
      <c r="A45" s="78" t="s">
        <v>28</v>
      </c>
      <c r="C45" s="91"/>
      <c r="D45" s="234">
        <v>106734</v>
      </c>
      <c r="E45" s="75"/>
      <c r="F45" s="234">
        <v>79927</v>
      </c>
      <c r="G45" s="234"/>
      <c r="H45" s="234">
        <v>106734</v>
      </c>
      <c r="I45" s="234"/>
      <c r="J45" s="234">
        <v>79927</v>
      </c>
      <c r="K45" s="80"/>
      <c r="M45" s="112"/>
    </row>
    <row r="46" spans="1:13">
      <c r="A46" s="83" t="s">
        <v>101</v>
      </c>
      <c r="B46" s="91">
        <v>2</v>
      </c>
      <c r="C46" s="91"/>
      <c r="D46" s="234">
        <v>97631</v>
      </c>
      <c r="E46" s="235"/>
      <c r="F46" s="234">
        <v>98907</v>
      </c>
      <c r="G46" s="234"/>
      <c r="H46" s="234">
        <v>97631</v>
      </c>
      <c r="I46" s="234"/>
      <c r="J46" s="234">
        <v>98907</v>
      </c>
      <c r="K46" s="80"/>
      <c r="M46" s="81"/>
    </row>
    <row r="47" spans="1:13">
      <c r="A47" s="78" t="s">
        <v>29</v>
      </c>
      <c r="D47" s="237">
        <v>154671</v>
      </c>
      <c r="E47" s="235"/>
      <c r="F47" s="238">
        <v>100075</v>
      </c>
      <c r="G47" s="234"/>
      <c r="H47" s="237">
        <v>154671</v>
      </c>
      <c r="I47" s="234"/>
      <c r="J47" s="238">
        <v>100075</v>
      </c>
      <c r="K47" s="92"/>
      <c r="L47" s="81"/>
      <c r="M47" s="81"/>
    </row>
    <row r="48" spans="1:13" s="65" customFormat="1">
      <c r="A48" s="65" t="s">
        <v>30</v>
      </c>
      <c r="B48" s="126"/>
      <c r="C48" s="93"/>
      <c r="D48" s="226">
        <f>SUM(D45:D47)</f>
        <v>359036</v>
      </c>
      <c r="E48" s="241"/>
      <c r="F48" s="242">
        <f>SUM(F45:F47)</f>
        <v>278909</v>
      </c>
      <c r="G48" s="206"/>
      <c r="H48" s="226">
        <f>SUM(H45:H47)</f>
        <v>359036</v>
      </c>
      <c r="I48" s="206"/>
      <c r="J48" s="242">
        <f>SUM(J45:J47)</f>
        <v>278909</v>
      </c>
      <c r="L48" s="89"/>
    </row>
    <row r="49" spans="1:13" s="65" customFormat="1" ht="15.95" customHeight="1">
      <c r="B49" s="126"/>
      <c r="C49" s="93"/>
      <c r="D49" s="206"/>
      <c r="E49" s="241"/>
      <c r="F49" s="206"/>
      <c r="G49" s="206"/>
      <c r="H49" s="206"/>
      <c r="I49" s="206"/>
      <c r="J49" s="206"/>
      <c r="K49" s="80"/>
      <c r="L49" s="89"/>
      <c r="M49" s="81"/>
    </row>
    <row r="50" spans="1:13" s="65" customFormat="1">
      <c r="A50" s="74" t="s">
        <v>31</v>
      </c>
      <c r="B50" s="126"/>
      <c r="C50" s="93"/>
      <c r="D50" s="206"/>
      <c r="E50" s="241"/>
      <c r="F50" s="206"/>
      <c r="G50" s="206"/>
      <c r="H50" s="206"/>
      <c r="I50" s="206"/>
      <c r="J50" s="206"/>
      <c r="K50" s="80"/>
      <c r="L50" s="89"/>
      <c r="M50" s="81"/>
    </row>
    <row r="51" spans="1:13" s="65" customFormat="1">
      <c r="A51" s="83" t="s">
        <v>32</v>
      </c>
      <c r="B51" s="126"/>
      <c r="C51" s="93"/>
      <c r="D51" s="206"/>
      <c r="E51" s="241"/>
      <c r="F51" s="206"/>
      <c r="G51" s="206"/>
      <c r="H51" s="206"/>
      <c r="I51" s="206"/>
      <c r="J51" s="206"/>
      <c r="K51" s="80"/>
      <c r="L51" s="89"/>
      <c r="M51" s="81"/>
    </row>
    <row r="52" spans="1:13" s="95" customFormat="1">
      <c r="A52" s="94" t="s">
        <v>109</v>
      </c>
      <c r="B52" s="91"/>
      <c r="C52" s="91"/>
      <c r="D52" s="237">
        <v>41129</v>
      </c>
      <c r="E52" s="235"/>
      <c r="F52" s="219">
        <v>39216</v>
      </c>
      <c r="G52" s="219"/>
      <c r="H52" s="237">
        <v>41129</v>
      </c>
      <c r="I52" s="219"/>
      <c r="J52" s="219">
        <v>39216</v>
      </c>
      <c r="K52" s="59"/>
      <c r="L52" s="61"/>
      <c r="M52" s="81"/>
    </row>
    <row r="53" spans="1:13" s="65" customFormat="1">
      <c r="A53" s="65" t="s">
        <v>33</v>
      </c>
      <c r="B53" s="126"/>
      <c r="C53" s="93"/>
      <c r="D53" s="226">
        <f>SUM(D52)</f>
        <v>41129</v>
      </c>
      <c r="E53" s="241"/>
      <c r="F53" s="226">
        <f>SUM(F52)</f>
        <v>39216</v>
      </c>
      <c r="G53" s="206"/>
      <c r="H53" s="226">
        <f>SUM(H52)</f>
        <v>41129</v>
      </c>
      <c r="I53" s="206"/>
      <c r="J53" s="226">
        <f>SUM(J52)</f>
        <v>39216</v>
      </c>
      <c r="L53" s="89"/>
      <c r="M53" s="81"/>
    </row>
    <row r="54" spans="1:13" s="65" customFormat="1" ht="15.95" customHeight="1">
      <c r="B54" s="126"/>
      <c r="C54" s="93"/>
      <c r="D54" s="243"/>
      <c r="E54" s="241"/>
      <c r="F54" s="243"/>
      <c r="G54" s="206"/>
      <c r="H54" s="243"/>
      <c r="I54" s="206"/>
      <c r="J54" s="243"/>
      <c r="L54" s="89"/>
      <c r="M54" s="81"/>
    </row>
    <row r="55" spans="1:13" s="65" customFormat="1">
      <c r="A55" s="65" t="s">
        <v>34</v>
      </c>
      <c r="B55" s="126"/>
      <c r="C55" s="93"/>
      <c r="D55" s="242">
        <f>SUM(D48,D53)</f>
        <v>400165</v>
      </c>
      <c r="E55" s="241"/>
      <c r="F55" s="242">
        <f>SUM(F48,F53)</f>
        <v>318125</v>
      </c>
      <c r="G55" s="236"/>
      <c r="H55" s="242">
        <f>SUM(H48,H53)</f>
        <v>400165</v>
      </c>
      <c r="I55" s="236"/>
      <c r="J55" s="242">
        <f>SUM(J48,J53)</f>
        <v>318125</v>
      </c>
      <c r="L55" s="89"/>
      <c r="M55" s="81"/>
    </row>
    <row r="56" spans="1:13" ht="15.95" customHeight="1">
      <c r="A56" s="65"/>
      <c r="D56" s="235"/>
      <c r="E56" s="235"/>
      <c r="F56" s="235"/>
      <c r="G56" s="76"/>
      <c r="H56" s="234"/>
      <c r="I56" s="234"/>
      <c r="J56" s="234"/>
      <c r="M56" s="81"/>
    </row>
    <row r="57" spans="1:13">
      <c r="A57" s="96" t="s">
        <v>35</v>
      </c>
      <c r="D57" s="235"/>
      <c r="E57" s="235"/>
      <c r="F57" s="235"/>
      <c r="G57" s="76"/>
      <c r="H57" s="219"/>
      <c r="I57" s="234"/>
      <c r="J57" s="219"/>
      <c r="M57" s="81"/>
    </row>
    <row r="58" spans="1:13">
      <c r="A58" s="78" t="s">
        <v>36</v>
      </c>
      <c r="B58" s="97"/>
      <c r="C58" s="97"/>
      <c r="D58" s="98"/>
      <c r="E58" s="98"/>
      <c r="F58" s="98"/>
      <c r="G58" s="76"/>
      <c r="H58" s="219"/>
      <c r="I58" s="234"/>
      <c r="J58" s="219"/>
      <c r="M58" s="81"/>
    </row>
    <row r="59" spans="1:13">
      <c r="A59" s="83" t="s">
        <v>37</v>
      </c>
      <c r="B59" s="97"/>
      <c r="C59" s="97"/>
      <c r="D59" s="219"/>
      <c r="E59" s="98"/>
      <c r="F59" s="219"/>
      <c r="G59" s="219"/>
      <c r="H59" s="219"/>
      <c r="I59" s="219"/>
      <c r="J59" s="219"/>
      <c r="M59" s="81"/>
    </row>
    <row r="60" spans="1:13" ht="22.5" thickBot="1">
      <c r="A60" s="99" t="s">
        <v>38</v>
      </c>
      <c r="B60" s="97"/>
      <c r="C60" s="97"/>
      <c r="D60" s="244">
        <v>600000</v>
      </c>
      <c r="E60" s="98"/>
      <c r="F60" s="244">
        <v>600000</v>
      </c>
      <c r="G60" s="234"/>
      <c r="H60" s="244">
        <v>600000</v>
      </c>
      <c r="I60" s="234"/>
      <c r="J60" s="244">
        <v>600000</v>
      </c>
      <c r="M60" s="81"/>
    </row>
    <row r="61" spans="1:13" ht="22.5" thickTop="1">
      <c r="A61" s="78" t="s">
        <v>39</v>
      </c>
      <c r="B61" s="97"/>
      <c r="C61" s="97"/>
      <c r="D61" s="234"/>
      <c r="E61" s="98"/>
      <c r="F61" s="234"/>
      <c r="G61" s="234"/>
      <c r="H61" s="234"/>
      <c r="I61" s="234"/>
      <c r="J61" s="234"/>
      <c r="M61" s="81"/>
    </row>
    <row r="62" spans="1:13">
      <c r="A62" s="99" t="s">
        <v>40</v>
      </c>
      <c r="B62" s="97"/>
      <c r="C62" s="97"/>
      <c r="D62" s="234">
        <v>360000</v>
      </c>
      <c r="E62" s="98"/>
      <c r="F62" s="234">
        <v>360000</v>
      </c>
      <c r="G62" s="234"/>
      <c r="H62" s="234">
        <v>360000</v>
      </c>
      <c r="I62" s="234"/>
      <c r="J62" s="234">
        <v>360000</v>
      </c>
      <c r="M62" s="81"/>
    </row>
    <row r="63" spans="1:13">
      <c r="A63" s="83" t="s">
        <v>41</v>
      </c>
      <c r="B63" s="97"/>
      <c r="C63" s="97"/>
      <c r="D63" s="100">
        <v>615600</v>
      </c>
      <c r="E63" s="98"/>
      <c r="F63" s="100">
        <v>615600</v>
      </c>
      <c r="G63" s="234"/>
      <c r="H63" s="100">
        <v>615600</v>
      </c>
      <c r="I63" s="234"/>
      <c r="J63" s="100">
        <v>615600</v>
      </c>
      <c r="M63" s="81"/>
    </row>
    <row r="64" spans="1:13">
      <c r="A64" s="78" t="s">
        <v>42</v>
      </c>
      <c r="D64" s="234"/>
      <c r="E64" s="235"/>
      <c r="F64" s="234"/>
      <c r="G64" s="76"/>
      <c r="H64" s="234"/>
      <c r="I64" s="234"/>
      <c r="J64" s="234"/>
      <c r="M64" s="81"/>
    </row>
    <row r="65" spans="1:15">
      <c r="A65" s="83" t="s">
        <v>43</v>
      </c>
      <c r="D65" s="234"/>
      <c r="E65" s="235"/>
      <c r="F65" s="234"/>
      <c r="G65" s="76"/>
      <c r="H65" s="234"/>
      <c r="I65" s="234"/>
      <c r="J65" s="234"/>
      <c r="M65" s="81"/>
    </row>
    <row r="66" spans="1:15">
      <c r="A66" s="83" t="s">
        <v>44</v>
      </c>
      <c r="C66" s="91"/>
      <c r="D66" s="100">
        <v>60000</v>
      </c>
      <c r="E66" s="75"/>
      <c r="F66" s="100">
        <v>60000</v>
      </c>
      <c r="G66" s="234"/>
      <c r="H66" s="100">
        <v>60000</v>
      </c>
      <c r="I66" s="100"/>
      <c r="J66" s="100">
        <v>60000</v>
      </c>
      <c r="M66" s="81"/>
    </row>
    <row r="67" spans="1:15">
      <c r="A67" s="78" t="s">
        <v>45</v>
      </c>
      <c r="D67" s="100">
        <v>2467048</v>
      </c>
      <c r="E67" s="75"/>
      <c r="F67" s="100">
        <v>2257279</v>
      </c>
      <c r="G67" s="234"/>
      <c r="H67" s="79">
        <v>2435653</v>
      </c>
      <c r="I67" s="234"/>
      <c r="J67" s="79">
        <v>2225307</v>
      </c>
      <c r="M67" s="81"/>
    </row>
    <row r="68" spans="1:15">
      <c r="A68" s="65" t="s">
        <v>46</v>
      </c>
      <c r="D68" s="226">
        <f>SUM(D62:D67)</f>
        <v>3502648</v>
      </c>
      <c r="E68" s="75"/>
      <c r="F68" s="226">
        <f>SUM(F62:F67)</f>
        <v>3292879</v>
      </c>
      <c r="G68" s="206"/>
      <c r="H68" s="226">
        <f>SUM(H62:H67)</f>
        <v>3471253</v>
      </c>
      <c r="I68" s="206"/>
      <c r="J68" s="226">
        <f>SUM(J62:J67)</f>
        <v>3260907</v>
      </c>
      <c r="M68" s="81"/>
    </row>
    <row r="69" spans="1:15" ht="15.95" customHeight="1">
      <c r="D69" s="235"/>
      <c r="E69" s="75"/>
      <c r="F69" s="235"/>
      <c r="G69" s="76"/>
      <c r="H69" s="219"/>
      <c r="I69" s="219"/>
      <c r="J69" s="219"/>
      <c r="M69" s="81"/>
    </row>
    <row r="70" spans="1:15" ht="22.5" thickBot="1">
      <c r="A70" s="66" t="s">
        <v>47</v>
      </c>
      <c r="D70" s="239">
        <f>+D68+D55</f>
        <v>3902813</v>
      </c>
      <c r="E70" s="75"/>
      <c r="F70" s="239">
        <f>+F68+F55</f>
        <v>3611004</v>
      </c>
      <c r="G70" s="206"/>
      <c r="H70" s="239">
        <f>+H68+H55</f>
        <v>3871418</v>
      </c>
      <c r="I70" s="206"/>
      <c r="J70" s="239">
        <f>+J68+J55</f>
        <v>3579032</v>
      </c>
      <c r="K70" s="101"/>
      <c r="L70" s="84"/>
      <c r="M70" s="81"/>
      <c r="N70" s="102"/>
      <c r="O70" s="103"/>
    </row>
    <row r="71" spans="1:15" ht="24.75" customHeight="1" thickTop="1">
      <c r="E71" s="91"/>
      <c r="G71" s="102"/>
      <c r="H71" s="58"/>
      <c r="J71" s="58"/>
    </row>
    <row r="72" spans="1:15">
      <c r="H72" s="58"/>
      <c r="J72" s="58"/>
    </row>
  </sheetData>
  <sheetProtection sheet="1" formatCells="0" formatColumns="0" formatRows="0" insertColumns="0" insertRows="0" insertHyperlinks="0" deleteColumns="0" deleteRows="0" sort="0" autoFilter="0" pivotTables="0"/>
  <mergeCells count="8">
    <mergeCell ref="D39:F39"/>
    <mergeCell ref="H39:J39"/>
    <mergeCell ref="D43:J43"/>
    <mergeCell ref="D4:F4"/>
    <mergeCell ref="D5:F5"/>
    <mergeCell ref="H5:J5"/>
    <mergeCell ref="D9:J9"/>
    <mergeCell ref="D38:F38"/>
  </mergeCells>
  <pageMargins left="0.7" right="0.55000000000000004" top="0.48" bottom="0.5" header="0.5" footer="0.5"/>
  <pageSetup paperSize="9" scale="84" firstPageNumber="3" fitToWidth="0" fitToHeight="0" orientation="portrait" useFirstPageNumber="1" r:id="rId1"/>
  <headerFooter scaleWithDoc="0">
    <oddFooter>&amp;L  หมายเหตุประกอบงบการเงินเป็น  ส่วนหนึ่งของงบการเงินระหว่างกาลนี้&amp;C&amp;P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Q63"/>
  <sheetViews>
    <sheetView view="pageBreakPreview" zoomScaleSheetLayoutView="100" workbookViewId="0">
      <selection activeCell="L8" sqref="L8"/>
    </sheetView>
  </sheetViews>
  <sheetFormatPr defaultColWidth="11" defaultRowHeight="24.75" customHeight="1"/>
  <cols>
    <col min="1" max="1" width="44.5703125" style="1" customWidth="1"/>
    <col min="2" max="2" width="9.42578125" style="16" customWidth="1"/>
    <col min="3" max="3" width="11.140625" style="16" customWidth="1"/>
    <col min="4" max="4" width="1.85546875" style="16" customWidth="1"/>
    <col min="5" max="5" width="11.140625" style="16" customWidth="1"/>
    <col min="6" max="6" width="1.85546875" style="1" customWidth="1"/>
    <col min="7" max="7" width="11.140625" style="11" customWidth="1"/>
    <col min="8" max="8" width="1.85546875" style="6" customWidth="1"/>
    <col min="9" max="9" width="11.140625" style="11" customWidth="1"/>
    <col min="10" max="10" width="15.85546875" style="1" customWidth="1"/>
    <col min="11" max="11" width="15" style="24" bestFit="1" customWidth="1"/>
    <col min="12" max="12" width="10.140625" style="24" customWidth="1"/>
    <col min="13" max="13" width="11.7109375" style="24" bestFit="1" customWidth="1"/>
    <col min="14" max="14" width="11.140625" style="24" bestFit="1" customWidth="1"/>
    <col min="15" max="17" width="11" style="24"/>
    <col min="18" max="16384" width="11" style="1"/>
  </cols>
  <sheetData>
    <row r="1" spans="1:17" ht="24.75" customHeight="1">
      <c r="A1" s="3" t="s">
        <v>0</v>
      </c>
    </row>
    <row r="2" spans="1:17" ht="24.75" customHeight="1">
      <c r="A2" s="3" t="s">
        <v>48</v>
      </c>
      <c r="B2" s="13"/>
      <c r="C2" s="13"/>
      <c r="D2" s="13"/>
      <c r="E2" s="13"/>
      <c r="F2" s="3"/>
      <c r="G2" s="7"/>
      <c r="H2" s="7"/>
      <c r="I2" s="7"/>
    </row>
    <row r="3" spans="1:17" ht="17.25" customHeight="1">
      <c r="A3" s="5"/>
      <c r="B3" s="15"/>
      <c r="C3" s="15"/>
      <c r="D3" s="15"/>
      <c r="E3" s="15"/>
      <c r="G3" s="22"/>
      <c r="H3" s="23"/>
      <c r="I3" s="22"/>
    </row>
    <row r="4" spans="1:17" ht="22.5" customHeight="1">
      <c r="A4" s="3"/>
      <c r="B4" s="13"/>
      <c r="C4" s="255" t="s">
        <v>2</v>
      </c>
      <c r="D4" s="255"/>
      <c r="E4" s="255"/>
      <c r="F4" s="4"/>
      <c r="G4" s="4"/>
      <c r="H4" s="4"/>
      <c r="I4" s="4"/>
    </row>
    <row r="5" spans="1:17" ht="22.5" customHeight="1">
      <c r="A5" s="2"/>
      <c r="B5" s="8"/>
      <c r="C5" s="255" t="s">
        <v>3</v>
      </c>
      <c r="D5" s="255"/>
      <c r="E5" s="255"/>
      <c r="F5" s="4"/>
      <c r="G5" s="256" t="s">
        <v>4</v>
      </c>
      <c r="H5" s="256"/>
      <c r="I5" s="256"/>
    </row>
    <row r="6" spans="1:17" ht="22.5" customHeight="1">
      <c r="A6" s="2"/>
      <c r="B6" s="8"/>
      <c r="C6" s="257" t="s">
        <v>68</v>
      </c>
      <c r="D6" s="258"/>
      <c r="E6" s="258"/>
      <c r="F6" s="4"/>
      <c r="G6" s="257" t="s">
        <v>68</v>
      </c>
      <c r="H6" s="258"/>
      <c r="I6" s="258"/>
    </row>
    <row r="7" spans="1:17" ht="22.5" customHeight="1">
      <c r="A7" s="2"/>
      <c r="B7" s="8"/>
      <c r="C7" s="257" t="s">
        <v>50</v>
      </c>
      <c r="D7" s="257"/>
      <c r="E7" s="257"/>
      <c r="F7" s="4"/>
      <c r="G7" s="257" t="s">
        <v>50</v>
      </c>
      <c r="H7" s="257"/>
      <c r="I7" s="257"/>
    </row>
    <row r="8" spans="1:17" ht="22.5" customHeight="1">
      <c r="B8" s="14" t="s">
        <v>7</v>
      </c>
      <c r="C8" s="52">
        <v>2568</v>
      </c>
      <c r="D8" s="14"/>
      <c r="E8" s="52">
        <v>2567</v>
      </c>
      <c r="G8" s="52">
        <v>2568</v>
      </c>
      <c r="H8" s="14"/>
      <c r="I8" s="52">
        <v>2567</v>
      </c>
    </row>
    <row r="9" spans="1:17" ht="22.5" customHeight="1">
      <c r="A9" s="3"/>
      <c r="B9" s="14"/>
      <c r="C9" s="254" t="s">
        <v>9</v>
      </c>
      <c r="D9" s="254"/>
      <c r="E9" s="254"/>
      <c r="F9" s="254"/>
      <c r="G9" s="254"/>
      <c r="H9" s="254"/>
      <c r="I9" s="254"/>
    </row>
    <row r="10" spans="1:17" ht="22.5" customHeight="1">
      <c r="A10" s="9" t="s">
        <v>51</v>
      </c>
      <c r="B10" s="17"/>
      <c r="C10" s="17"/>
      <c r="D10" s="17"/>
      <c r="E10" s="17"/>
    </row>
    <row r="11" spans="1:17" ht="22.5" customHeight="1">
      <c r="A11" s="5" t="s">
        <v>52</v>
      </c>
      <c r="B11" s="17" t="s">
        <v>53</v>
      </c>
      <c r="C11" s="40">
        <v>2613117</v>
      </c>
      <c r="D11" s="39"/>
      <c r="E11" s="40">
        <v>2611908</v>
      </c>
      <c r="F11" s="40"/>
      <c r="G11" s="40">
        <v>2613117</v>
      </c>
      <c r="H11" s="40"/>
      <c r="I11" s="40">
        <v>2611908</v>
      </c>
      <c r="J11" s="36"/>
      <c r="K11" s="37"/>
    </row>
    <row r="12" spans="1:17" ht="22.5" customHeight="1">
      <c r="A12" s="1" t="s">
        <v>54</v>
      </c>
      <c r="B12" s="17">
        <v>2</v>
      </c>
      <c r="C12" s="40">
        <v>36641</v>
      </c>
      <c r="D12" s="39"/>
      <c r="E12" s="55">
        <v>33468</v>
      </c>
      <c r="F12" s="40"/>
      <c r="G12" s="40">
        <v>38401</v>
      </c>
      <c r="H12" s="40"/>
      <c r="I12" s="55">
        <v>34668</v>
      </c>
      <c r="J12" s="36"/>
      <c r="K12" s="37"/>
    </row>
    <row r="13" spans="1:17" s="4" customFormat="1" ht="22.5" customHeight="1">
      <c r="A13" s="4" t="s">
        <v>55</v>
      </c>
      <c r="B13" s="18"/>
      <c r="C13" s="43">
        <f>SUM(C11:C12)</f>
        <v>2649758</v>
      </c>
      <c r="D13" s="41"/>
      <c r="E13" s="43">
        <f>SUM(E11:E12)</f>
        <v>2645376</v>
      </c>
      <c r="F13" s="38"/>
      <c r="G13" s="43">
        <f>SUM(G11:G12)</f>
        <v>2651518</v>
      </c>
      <c r="H13" s="38"/>
      <c r="I13" s="43">
        <f>SUM(I11:I12)</f>
        <v>2646576</v>
      </c>
      <c r="K13" s="38"/>
      <c r="L13" s="25"/>
      <c r="M13" s="25"/>
      <c r="N13" s="25"/>
      <c r="O13" s="25"/>
      <c r="P13" s="25"/>
      <c r="Q13" s="25"/>
    </row>
    <row r="14" spans="1:17" ht="17.25" customHeight="1">
      <c r="B14" s="17"/>
      <c r="C14" s="39"/>
      <c r="D14" s="39"/>
      <c r="E14" s="39"/>
      <c r="F14" s="40"/>
      <c r="G14" s="40"/>
      <c r="H14" s="40"/>
      <c r="I14" s="40"/>
    </row>
    <row r="15" spans="1:17" ht="22.5" customHeight="1">
      <c r="A15" s="9" t="s">
        <v>56</v>
      </c>
      <c r="B15" s="17"/>
      <c r="C15" s="39"/>
      <c r="D15" s="39"/>
      <c r="E15" s="39"/>
      <c r="F15" s="40"/>
      <c r="G15" s="42"/>
      <c r="H15" s="42"/>
      <c r="I15" s="42"/>
    </row>
    <row r="16" spans="1:17" ht="22.5" customHeight="1">
      <c r="A16" s="5" t="s">
        <v>57</v>
      </c>
      <c r="B16" s="17"/>
      <c r="C16" s="40">
        <v>1620888</v>
      </c>
      <c r="D16" s="39"/>
      <c r="E16" s="40">
        <v>1635608</v>
      </c>
      <c r="F16" s="40"/>
      <c r="G16" s="40">
        <v>1620888</v>
      </c>
      <c r="H16" s="40"/>
      <c r="I16" s="40">
        <v>1635608</v>
      </c>
      <c r="K16" s="37"/>
    </row>
    <row r="17" spans="1:17" ht="22.5" customHeight="1">
      <c r="A17" s="21" t="s">
        <v>58</v>
      </c>
      <c r="B17" s="17"/>
      <c r="C17" s="40">
        <v>225059</v>
      </c>
      <c r="D17" s="39"/>
      <c r="E17" s="37">
        <v>213085</v>
      </c>
      <c r="F17" s="40"/>
      <c r="G17" s="40">
        <v>225059</v>
      </c>
      <c r="H17" s="40"/>
      <c r="I17" s="37">
        <v>213085</v>
      </c>
      <c r="K17" s="37"/>
    </row>
    <row r="18" spans="1:17" ht="22.5" customHeight="1">
      <c r="A18" s="5" t="s">
        <v>59</v>
      </c>
      <c r="B18" s="17"/>
      <c r="C18" s="40">
        <v>125990</v>
      </c>
      <c r="D18" s="39"/>
      <c r="E18" s="40">
        <v>121225</v>
      </c>
      <c r="F18" s="40"/>
      <c r="G18" s="40">
        <v>125990</v>
      </c>
      <c r="H18" s="40"/>
      <c r="I18" s="40">
        <v>121225</v>
      </c>
      <c r="K18" s="37"/>
    </row>
    <row r="19" spans="1:17" s="4" customFormat="1" ht="22.5" customHeight="1">
      <c r="A19" s="4" t="s">
        <v>60</v>
      </c>
      <c r="B19" s="19"/>
      <c r="C19" s="43">
        <f>SUM(C16:C18)</f>
        <v>1971937</v>
      </c>
      <c r="D19" s="44"/>
      <c r="E19" s="43">
        <f>SUM(E16:E18)</f>
        <v>1969918</v>
      </c>
      <c r="F19" s="38"/>
      <c r="G19" s="43">
        <f>SUM(G16:G18)</f>
        <v>1971937</v>
      </c>
      <c r="H19" s="38"/>
      <c r="I19" s="43">
        <f>SUM(I16:I18)</f>
        <v>1969918</v>
      </c>
      <c r="K19" s="25"/>
      <c r="L19" s="25"/>
      <c r="M19" s="25"/>
      <c r="N19" s="25"/>
      <c r="O19" s="25"/>
      <c r="P19" s="25"/>
      <c r="Q19" s="25"/>
    </row>
    <row r="20" spans="1:17" ht="17.25" customHeight="1">
      <c r="A20" s="4"/>
      <c r="B20" s="17"/>
      <c r="C20" s="45"/>
      <c r="D20" s="45"/>
      <c r="E20" s="45"/>
      <c r="F20" s="40"/>
      <c r="G20" s="40"/>
      <c r="H20" s="40"/>
      <c r="I20" s="40"/>
    </row>
    <row r="21" spans="1:17" s="4" customFormat="1" ht="22.5" customHeight="1">
      <c r="A21" s="2" t="s">
        <v>61</v>
      </c>
      <c r="B21" s="20"/>
      <c r="C21" s="38">
        <f>C13-C19</f>
        <v>677821</v>
      </c>
      <c r="D21" s="41"/>
      <c r="E21" s="38">
        <f>E13-E19</f>
        <v>675458</v>
      </c>
      <c r="F21" s="38"/>
      <c r="G21" s="38">
        <f>G13-G19</f>
        <v>679581</v>
      </c>
      <c r="H21" s="38"/>
      <c r="I21" s="38">
        <f>I13-I19</f>
        <v>676658</v>
      </c>
      <c r="K21" s="25"/>
      <c r="L21" s="25"/>
      <c r="M21" s="25"/>
      <c r="N21" s="25"/>
      <c r="O21" s="25"/>
      <c r="P21" s="25"/>
      <c r="Q21" s="25"/>
    </row>
    <row r="22" spans="1:17" ht="22.5" customHeight="1">
      <c r="A22" s="21" t="s">
        <v>62</v>
      </c>
      <c r="B22" s="20">
        <v>4</v>
      </c>
      <c r="C22" s="46">
        <v>5087</v>
      </c>
      <c r="D22" s="45"/>
      <c r="E22" s="46">
        <v>2081</v>
      </c>
      <c r="F22" s="40"/>
      <c r="G22" s="56">
        <v>0</v>
      </c>
      <c r="H22" s="40"/>
      <c r="I22" s="56">
        <v>0</v>
      </c>
    </row>
    <row r="23" spans="1:17" s="4" customFormat="1" ht="22.5" customHeight="1">
      <c r="A23" s="4" t="s">
        <v>63</v>
      </c>
      <c r="B23" s="18"/>
      <c r="C23" s="38">
        <f>SUM(C21:C22)</f>
        <v>682908</v>
      </c>
      <c r="D23" s="41"/>
      <c r="E23" s="38">
        <f>SUM(E21:E22)</f>
        <v>677539</v>
      </c>
      <c r="F23" s="38"/>
      <c r="G23" s="38">
        <f>SUM(G21:G22)</f>
        <v>679581</v>
      </c>
      <c r="H23" s="38"/>
      <c r="I23" s="38">
        <f>SUM(I21:I22)</f>
        <v>676658</v>
      </c>
      <c r="K23" s="25"/>
      <c r="L23" s="25"/>
      <c r="M23" s="25"/>
      <c r="N23" s="25"/>
      <c r="O23" s="25"/>
      <c r="P23" s="25"/>
      <c r="Q23" s="25"/>
    </row>
    <row r="24" spans="1:17" ht="22.5" customHeight="1">
      <c r="A24" t="s">
        <v>64</v>
      </c>
      <c r="B24" s="17"/>
      <c r="C24" s="40">
        <v>-135453</v>
      </c>
      <c r="D24" s="39"/>
      <c r="E24" s="55">
        <v>-135395</v>
      </c>
      <c r="F24" s="40"/>
      <c r="G24" s="40">
        <v>-134788</v>
      </c>
      <c r="H24" s="40"/>
      <c r="I24" s="55">
        <v>-135219</v>
      </c>
      <c r="J24" s="37"/>
    </row>
    <row r="25" spans="1:17" ht="22.5" customHeight="1" thickBot="1">
      <c r="A25" s="4" t="s">
        <v>65</v>
      </c>
      <c r="B25" s="17"/>
      <c r="C25" s="47">
        <f>C23+C24</f>
        <v>547455</v>
      </c>
      <c r="D25" s="39"/>
      <c r="E25" s="47">
        <f>E23+E24</f>
        <v>542144</v>
      </c>
      <c r="F25" s="38"/>
      <c r="G25" s="47">
        <f>G23+G24</f>
        <v>544793</v>
      </c>
      <c r="H25" s="38"/>
      <c r="I25" s="47">
        <f>I23+I24</f>
        <v>541439</v>
      </c>
    </row>
    <row r="26" spans="1:17" s="34" customFormat="1" ht="17.25" customHeight="1" thickTop="1">
      <c r="A26" s="30"/>
      <c r="B26" s="17"/>
      <c r="C26" s="48"/>
      <c r="D26" s="48"/>
      <c r="E26" s="48"/>
      <c r="F26" s="49"/>
      <c r="G26" s="50"/>
      <c r="H26" s="50"/>
      <c r="I26" s="50"/>
      <c r="K26" s="35"/>
      <c r="L26" s="35"/>
      <c r="M26" s="35"/>
      <c r="N26" s="35"/>
      <c r="O26" s="35"/>
      <c r="P26" s="35"/>
      <c r="Q26" s="35"/>
    </row>
    <row r="27" spans="1:17" ht="22.5" customHeight="1" thickBot="1">
      <c r="A27" s="4" t="s">
        <v>66</v>
      </c>
      <c r="B27" s="17"/>
      <c r="C27" s="51">
        <f>C25</f>
        <v>547455</v>
      </c>
      <c r="D27" s="39"/>
      <c r="E27" s="51">
        <f>E25</f>
        <v>542144</v>
      </c>
      <c r="F27" s="38"/>
      <c r="G27" s="51">
        <f>G25</f>
        <v>544793</v>
      </c>
      <c r="H27" s="38"/>
      <c r="I27" s="51">
        <f>I25</f>
        <v>541439</v>
      </c>
    </row>
    <row r="28" spans="1:17" s="34" customFormat="1" ht="17.25" customHeight="1" thickTop="1">
      <c r="A28" s="30"/>
      <c r="B28" s="17"/>
      <c r="C28" s="31"/>
      <c r="D28" s="31"/>
      <c r="E28" s="31"/>
      <c r="F28" s="32"/>
      <c r="G28" s="33"/>
      <c r="H28" s="33"/>
      <c r="I28" s="33"/>
      <c r="K28" s="35"/>
      <c r="L28" s="35"/>
      <c r="M28" s="35"/>
      <c r="N28" s="35"/>
      <c r="O28" s="35"/>
      <c r="P28" s="35"/>
      <c r="Q28" s="35"/>
    </row>
    <row r="29" spans="1:17" ht="28.15" customHeight="1" thickBot="1">
      <c r="A29" s="4" t="s">
        <v>67</v>
      </c>
      <c r="B29" s="17">
        <v>7</v>
      </c>
      <c r="C29" s="54">
        <f>+C25/360000</f>
        <v>1.5207083333333333</v>
      </c>
      <c r="D29" s="53"/>
      <c r="E29" s="12">
        <f>+E25/360000</f>
        <v>1.5059555555555555</v>
      </c>
      <c r="F29" s="10"/>
      <c r="G29" s="54">
        <f>+G25/360000</f>
        <v>1.5133138888888888</v>
      </c>
      <c r="H29" s="10"/>
      <c r="I29" s="12">
        <f>+I25/360000</f>
        <v>1.5039972222222222</v>
      </c>
    </row>
    <row r="30" spans="1:17" ht="24.75" customHeight="1" thickTop="1"/>
    <row r="63" spans="2:17" ht="24.75" customHeight="1">
      <c r="B63" s="1"/>
      <c r="C63" s="26"/>
      <c r="D63" s="26"/>
      <c r="E63" s="26"/>
      <c r="F63" s="27"/>
      <c r="G63" s="29"/>
      <c r="H63" s="28"/>
      <c r="I63" s="29"/>
      <c r="K63" s="1"/>
      <c r="L63" s="1"/>
      <c r="M63" s="1"/>
      <c r="N63" s="1"/>
      <c r="O63" s="1"/>
      <c r="P63" s="1"/>
      <c r="Q63" s="1"/>
    </row>
  </sheetData>
  <mergeCells count="8">
    <mergeCell ref="C9:I9"/>
    <mergeCell ref="C4:E4"/>
    <mergeCell ref="C5:E5"/>
    <mergeCell ref="G5:I5"/>
    <mergeCell ref="C6:E6"/>
    <mergeCell ref="G6:I6"/>
    <mergeCell ref="C7:E7"/>
    <mergeCell ref="G7:I7"/>
  </mergeCells>
  <printOptions horizontalCentered="1"/>
  <pageMargins left="0.7" right="0.55000000000000004" top="0.48" bottom="0.5" header="0.5" footer="0.5"/>
  <pageSetup paperSize="9" scale="96" firstPageNumber="6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&amp;Lหมายเหตุประกอบงบการเงินระหว่างกาลเป็นส่วนหนึ่งของงบการเงินระหว่างกาลนี้&amp;C&amp;P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>
  <dimension ref="A1:R63"/>
  <sheetViews>
    <sheetView view="pageBreakPreview" zoomScale="85" zoomScaleSheetLayoutView="85" workbookViewId="0">
      <selection activeCell="H60" sqref="H60"/>
    </sheetView>
  </sheetViews>
  <sheetFormatPr defaultColWidth="11" defaultRowHeight="24.75" customHeight="1"/>
  <cols>
    <col min="1" max="1" width="46.85546875" style="59" customWidth="1"/>
    <col min="2" max="2" width="8.7109375" style="58" customWidth="1"/>
    <col min="3" max="3" width="0.85546875" style="58" customWidth="1"/>
    <col min="4" max="4" width="11.42578125" style="58" customWidth="1"/>
    <col min="5" max="5" width="0.85546875" style="58" customWidth="1"/>
    <col min="6" max="6" width="11.42578125" style="58" customWidth="1"/>
    <col min="7" max="7" width="0.85546875" style="59" customWidth="1"/>
    <col min="8" max="8" width="11.42578125" style="60" customWidth="1"/>
    <col min="9" max="9" width="0.85546875" style="120" customWidth="1"/>
    <col min="10" max="10" width="11.42578125" style="60" customWidth="1"/>
    <col min="11" max="11" width="15.85546875" style="59" customWidth="1"/>
    <col min="12" max="12" width="15" style="121" bestFit="1" customWidth="1"/>
    <col min="13" max="13" width="10.140625" style="121" customWidth="1"/>
    <col min="14" max="14" width="11.7109375" style="121" bestFit="1" customWidth="1"/>
    <col min="15" max="15" width="11.140625" style="121" bestFit="1" customWidth="1"/>
    <col min="16" max="18" width="11" style="121"/>
    <col min="19" max="16384" width="11" style="59"/>
  </cols>
  <sheetData>
    <row r="1" spans="1:18" ht="24.75" customHeight="1">
      <c r="A1" s="57" t="s">
        <v>0</v>
      </c>
    </row>
    <row r="2" spans="1:18" ht="24.75" customHeight="1">
      <c r="A2" s="57" t="s">
        <v>48</v>
      </c>
      <c r="B2" s="62"/>
      <c r="C2" s="62"/>
      <c r="D2" s="62"/>
      <c r="E2" s="62"/>
      <c r="F2" s="62"/>
      <c r="G2" s="57"/>
      <c r="H2" s="63"/>
      <c r="I2" s="63"/>
      <c r="J2" s="63"/>
    </row>
    <row r="3" spans="1:18" ht="17.25" customHeight="1">
      <c r="A3" s="78"/>
      <c r="B3" s="69"/>
      <c r="C3" s="69"/>
      <c r="D3" s="69"/>
      <c r="E3" s="69"/>
      <c r="F3" s="69"/>
      <c r="H3" s="122"/>
      <c r="I3" s="123"/>
      <c r="J3" s="122"/>
    </row>
    <row r="4" spans="1:18" ht="22.5" customHeight="1">
      <c r="A4" s="57"/>
      <c r="B4" s="62"/>
      <c r="C4" s="62"/>
      <c r="D4" s="251" t="s">
        <v>2</v>
      </c>
      <c r="E4" s="251"/>
      <c r="F4" s="251"/>
      <c r="G4" s="65"/>
      <c r="H4" s="65"/>
      <c r="I4" s="65"/>
      <c r="J4" s="65"/>
    </row>
    <row r="5" spans="1:18" ht="22.5" customHeight="1">
      <c r="A5" s="66"/>
      <c r="B5" s="67"/>
      <c r="C5" s="67"/>
      <c r="D5" s="251" t="s">
        <v>3</v>
      </c>
      <c r="E5" s="251"/>
      <c r="F5" s="251"/>
      <c r="G5" s="65"/>
      <c r="H5" s="252" t="s">
        <v>4</v>
      </c>
      <c r="I5" s="252"/>
      <c r="J5" s="252"/>
    </row>
    <row r="6" spans="1:18" ht="22.5" customHeight="1">
      <c r="A6" s="66"/>
      <c r="B6" s="67"/>
      <c r="C6" s="67"/>
      <c r="D6" s="259" t="s">
        <v>49</v>
      </c>
      <c r="E6" s="260"/>
      <c r="F6" s="260"/>
      <c r="G6" s="65"/>
      <c r="H6" s="259" t="s">
        <v>49</v>
      </c>
      <c r="I6" s="260"/>
      <c r="J6" s="260"/>
    </row>
    <row r="7" spans="1:18" ht="22.5" customHeight="1">
      <c r="A7" s="66"/>
      <c r="B7" s="67"/>
      <c r="C7" s="67"/>
      <c r="D7" s="259" t="s">
        <v>50</v>
      </c>
      <c r="E7" s="259"/>
      <c r="F7" s="259"/>
      <c r="G7" s="65"/>
      <c r="H7" s="259" t="s">
        <v>50</v>
      </c>
      <c r="I7" s="259"/>
      <c r="J7" s="259"/>
    </row>
    <row r="8" spans="1:18" ht="22.5" customHeight="1">
      <c r="B8" s="71" t="s">
        <v>7</v>
      </c>
      <c r="C8" s="71"/>
      <c r="D8" s="70">
        <v>2569</v>
      </c>
      <c r="E8" s="71"/>
      <c r="F8" s="70">
        <v>2568</v>
      </c>
      <c r="H8" s="70">
        <v>2569</v>
      </c>
      <c r="I8" s="71"/>
      <c r="J8" s="70">
        <v>2568</v>
      </c>
    </row>
    <row r="9" spans="1:18" ht="22.5" customHeight="1">
      <c r="A9" s="57"/>
      <c r="B9" s="71"/>
      <c r="C9" s="71"/>
      <c r="D9" s="253" t="s">
        <v>9</v>
      </c>
      <c r="E9" s="253"/>
      <c r="F9" s="253"/>
      <c r="G9" s="253"/>
      <c r="H9" s="253"/>
      <c r="I9" s="253"/>
      <c r="J9" s="253"/>
    </row>
    <row r="10" spans="1:18" ht="22.5" customHeight="1">
      <c r="A10" s="96" t="s">
        <v>51</v>
      </c>
      <c r="B10" s="91">
        <v>2</v>
      </c>
      <c r="C10" s="91"/>
      <c r="D10" s="91"/>
      <c r="E10" s="91"/>
      <c r="F10" s="91"/>
    </row>
    <row r="11" spans="1:18" ht="22.5" customHeight="1">
      <c r="A11" s="78" t="s">
        <v>52</v>
      </c>
      <c r="B11" s="91">
        <v>5</v>
      </c>
      <c r="C11" s="91"/>
      <c r="D11" s="76">
        <v>894962</v>
      </c>
      <c r="E11" s="75"/>
      <c r="F11" s="102">
        <v>920641</v>
      </c>
      <c r="G11" s="76"/>
      <c r="H11" s="76">
        <v>894962</v>
      </c>
      <c r="I11" s="76"/>
      <c r="J11" s="102">
        <v>920641</v>
      </c>
      <c r="K11" s="124"/>
      <c r="L11" s="112"/>
    </row>
    <row r="12" spans="1:18" ht="22.5" customHeight="1">
      <c r="A12" s="59" t="s">
        <v>54</v>
      </c>
      <c r="B12" s="91"/>
      <c r="C12" s="91"/>
      <c r="D12" s="76">
        <v>15603</v>
      </c>
      <c r="E12" s="75"/>
      <c r="F12" s="125">
        <v>15645</v>
      </c>
      <c r="G12" s="76"/>
      <c r="H12" s="76">
        <v>15603</v>
      </c>
      <c r="I12" s="76"/>
      <c r="J12" s="125">
        <v>15645</v>
      </c>
      <c r="K12" s="124"/>
      <c r="L12" s="112"/>
    </row>
    <row r="13" spans="1:18" s="65" customFormat="1" ht="22.5" customHeight="1">
      <c r="A13" s="65" t="s">
        <v>55</v>
      </c>
      <c r="B13" s="126"/>
      <c r="C13" s="126"/>
      <c r="D13" s="43">
        <f>SUM(D11:D12)</f>
        <v>910565</v>
      </c>
      <c r="E13" s="87"/>
      <c r="F13" s="43">
        <f>SUM(F11:F12)</f>
        <v>936286</v>
      </c>
      <c r="G13" s="111"/>
      <c r="H13" s="43">
        <f>SUM(H11:H12)</f>
        <v>910565</v>
      </c>
      <c r="I13" s="111"/>
      <c r="J13" s="43">
        <f>SUM(J11:J12)</f>
        <v>936286</v>
      </c>
      <c r="L13" s="111"/>
      <c r="M13" s="127"/>
      <c r="N13" s="127"/>
      <c r="O13" s="127"/>
      <c r="P13" s="127"/>
      <c r="Q13" s="127"/>
      <c r="R13" s="127"/>
    </row>
    <row r="14" spans="1:18" ht="17.25" customHeight="1">
      <c r="B14" s="91"/>
      <c r="C14" s="91"/>
      <c r="D14" s="75"/>
      <c r="E14" s="75"/>
      <c r="F14" s="75"/>
      <c r="G14" s="76"/>
      <c r="H14" s="76"/>
      <c r="I14" s="76"/>
      <c r="J14" s="76"/>
    </row>
    <row r="15" spans="1:18" ht="22.5" customHeight="1">
      <c r="A15" s="96" t="s">
        <v>56</v>
      </c>
      <c r="B15" s="91"/>
      <c r="C15" s="91"/>
      <c r="D15" s="75"/>
      <c r="E15" s="75"/>
      <c r="F15" s="75"/>
      <c r="G15" s="76"/>
      <c r="H15" s="90"/>
      <c r="I15" s="90"/>
      <c r="J15" s="90"/>
    </row>
    <row r="16" spans="1:18" ht="22.5" customHeight="1">
      <c r="A16" s="78" t="s">
        <v>57</v>
      </c>
      <c r="B16" s="91"/>
      <c r="C16" s="91"/>
      <c r="D16" s="76">
        <v>521982</v>
      </c>
      <c r="E16" s="75"/>
      <c r="F16" s="102">
        <v>554936</v>
      </c>
      <c r="G16" s="76"/>
      <c r="H16" s="76">
        <v>521982</v>
      </c>
      <c r="I16" s="76"/>
      <c r="J16" s="102">
        <v>554936</v>
      </c>
      <c r="L16" s="112"/>
    </row>
    <row r="17" spans="1:18" ht="22.5" customHeight="1">
      <c r="A17" s="83" t="s">
        <v>58</v>
      </c>
      <c r="B17" s="91"/>
      <c r="C17" s="91"/>
      <c r="D17" s="76">
        <v>77879</v>
      </c>
      <c r="E17" s="75"/>
      <c r="F17" s="101">
        <v>80122</v>
      </c>
      <c r="G17" s="76"/>
      <c r="H17" s="76">
        <v>77879</v>
      </c>
      <c r="I17" s="76"/>
      <c r="J17" s="101">
        <v>80122</v>
      </c>
      <c r="L17" s="112"/>
    </row>
    <row r="18" spans="1:18" ht="22.5" customHeight="1">
      <c r="A18" s="78" t="s">
        <v>59</v>
      </c>
      <c r="B18" s="91"/>
      <c r="C18" s="91"/>
      <c r="D18" s="76">
        <v>42323</v>
      </c>
      <c r="E18" s="75"/>
      <c r="F18" s="102">
        <v>41115</v>
      </c>
      <c r="G18" s="76"/>
      <c r="H18" s="76">
        <v>42323</v>
      </c>
      <c r="I18" s="76"/>
      <c r="J18" s="102">
        <v>41115</v>
      </c>
      <c r="L18" s="112"/>
    </row>
    <row r="19" spans="1:18" s="65" customFormat="1" ht="22.5" customHeight="1">
      <c r="A19" s="65" t="s">
        <v>60</v>
      </c>
      <c r="B19" s="128"/>
      <c r="C19" s="128"/>
      <c r="D19" s="43">
        <f>SUM(D16:D18)</f>
        <v>642184</v>
      </c>
      <c r="E19" s="113"/>
      <c r="F19" s="43">
        <f>SUM(F16:F18)</f>
        <v>676173</v>
      </c>
      <c r="G19" s="111"/>
      <c r="H19" s="43">
        <f>SUM(H16:H18)</f>
        <v>642184</v>
      </c>
      <c r="I19" s="111"/>
      <c r="J19" s="43">
        <f>SUM(J16:J18)</f>
        <v>676173</v>
      </c>
      <c r="L19" s="127"/>
      <c r="M19" s="127"/>
      <c r="N19" s="127"/>
      <c r="O19" s="127"/>
      <c r="P19" s="127"/>
      <c r="Q19" s="127"/>
      <c r="R19" s="127"/>
    </row>
    <row r="20" spans="1:18" ht="17.25" customHeight="1">
      <c r="A20" s="65"/>
      <c r="B20" s="91"/>
      <c r="C20" s="91"/>
      <c r="D20" s="114"/>
      <c r="E20" s="114"/>
      <c r="F20" s="114"/>
      <c r="G20" s="76"/>
      <c r="H20" s="76"/>
      <c r="I20" s="76"/>
      <c r="J20" s="76"/>
    </row>
    <row r="21" spans="1:18" s="65" customFormat="1" ht="22.5" customHeight="1">
      <c r="A21" s="66" t="s">
        <v>61</v>
      </c>
      <c r="B21" s="129"/>
      <c r="C21" s="129"/>
      <c r="D21" s="38">
        <f>D13-D19</f>
        <v>268381</v>
      </c>
      <c r="E21" s="87"/>
      <c r="F21" s="38">
        <f>F13-F19</f>
        <v>260113</v>
      </c>
      <c r="G21" s="111"/>
      <c r="H21" s="38">
        <f>H13-H19</f>
        <v>268381</v>
      </c>
      <c r="I21" s="111"/>
      <c r="J21" s="38">
        <f>J13-J19</f>
        <v>260113</v>
      </c>
      <c r="L21" s="127"/>
      <c r="M21" s="127"/>
      <c r="N21" s="127"/>
      <c r="O21" s="127"/>
      <c r="P21" s="127"/>
      <c r="Q21" s="127"/>
      <c r="R21" s="127"/>
    </row>
    <row r="22" spans="1:18" ht="22.5" customHeight="1">
      <c r="A22" s="83" t="s">
        <v>167</v>
      </c>
      <c r="B22" s="129"/>
      <c r="C22" s="129"/>
      <c r="D22" s="115">
        <v>-721</v>
      </c>
      <c r="E22" s="114"/>
      <c r="F22" s="130">
        <v>1377</v>
      </c>
      <c r="G22" s="76"/>
      <c r="H22" s="116">
        <v>0</v>
      </c>
      <c r="I22" s="76"/>
      <c r="J22" s="116">
        <v>0</v>
      </c>
    </row>
    <row r="23" spans="1:18" s="65" customFormat="1" ht="22.5" customHeight="1">
      <c r="A23" s="65" t="s">
        <v>63</v>
      </c>
      <c r="B23" s="126"/>
      <c r="C23" s="126"/>
      <c r="D23" s="38">
        <f>SUM(D21:D22)</f>
        <v>267660</v>
      </c>
      <c r="E23" s="87"/>
      <c r="F23" s="38">
        <f>SUM(F21:F22)</f>
        <v>261490</v>
      </c>
      <c r="G23" s="111"/>
      <c r="H23" s="38">
        <f>SUM(H21:H22)</f>
        <v>268381</v>
      </c>
      <c r="I23" s="111"/>
      <c r="J23" s="38">
        <f>SUM(J21:J22)</f>
        <v>260113</v>
      </c>
      <c r="L23" s="127"/>
      <c r="M23" s="127"/>
      <c r="N23" s="127"/>
      <c r="O23" s="127"/>
      <c r="P23" s="127"/>
      <c r="Q23" s="127"/>
      <c r="R23" s="127"/>
    </row>
    <row r="24" spans="1:18" ht="22.5" customHeight="1">
      <c r="A24" s="95" t="s">
        <v>64</v>
      </c>
      <c r="B24" s="91"/>
      <c r="C24" s="91"/>
      <c r="D24" s="76">
        <v>57891</v>
      </c>
      <c r="E24" s="75"/>
      <c r="F24" s="125">
        <v>51786</v>
      </c>
      <c r="G24" s="76"/>
      <c r="H24" s="76">
        <v>58035</v>
      </c>
      <c r="I24" s="76"/>
      <c r="J24" s="125">
        <v>51510</v>
      </c>
      <c r="K24" s="112"/>
    </row>
    <row r="25" spans="1:18" ht="22.5" customHeight="1" thickBot="1">
      <c r="A25" s="65" t="s">
        <v>65</v>
      </c>
      <c r="B25" s="91"/>
      <c r="C25" s="91"/>
      <c r="D25" s="47">
        <f>D23-D24</f>
        <v>209769</v>
      </c>
      <c r="E25" s="75"/>
      <c r="F25" s="47">
        <f>F23-F24</f>
        <v>209704</v>
      </c>
      <c r="G25" s="111"/>
      <c r="H25" s="47">
        <f>H23-H24</f>
        <v>210346</v>
      </c>
      <c r="I25" s="111"/>
      <c r="J25" s="47">
        <f>J23-J24</f>
        <v>208603</v>
      </c>
    </row>
    <row r="26" spans="1:18" s="132" customFormat="1" ht="17.25" customHeight="1" thickTop="1">
      <c r="A26" s="131"/>
      <c r="B26" s="91"/>
      <c r="C26" s="91"/>
      <c r="D26" s="117"/>
      <c r="E26" s="117"/>
      <c r="F26" s="117"/>
      <c r="G26" s="118"/>
      <c r="H26" s="119"/>
      <c r="I26" s="119"/>
      <c r="J26" s="119"/>
      <c r="L26" s="133"/>
      <c r="M26" s="133"/>
      <c r="N26" s="133"/>
      <c r="O26" s="133"/>
      <c r="P26" s="133"/>
      <c r="Q26" s="133"/>
      <c r="R26" s="133"/>
    </row>
    <row r="27" spans="1:18" ht="22.5" customHeight="1" thickBot="1">
      <c r="A27" s="65" t="s">
        <v>66</v>
      </c>
      <c r="B27" s="91"/>
      <c r="C27" s="91"/>
      <c r="D27" s="51">
        <f>D25</f>
        <v>209769</v>
      </c>
      <c r="E27" s="75"/>
      <c r="F27" s="51">
        <f>F25</f>
        <v>209704</v>
      </c>
      <c r="G27" s="111"/>
      <c r="H27" s="51">
        <f>H25</f>
        <v>210346</v>
      </c>
      <c r="I27" s="111"/>
      <c r="J27" s="51">
        <f>J25</f>
        <v>208603</v>
      </c>
    </row>
    <row r="28" spans="1:18" s="132" customFormat="1" ht="17.25" customHeight="1" thickTop="1">
      <c r="A28" s="131"/>
      <c r="B28" s="91"/>
      <c r="C28" s="91"/>
      <c r="D28" s="134"/>
      <c r="E28" s="134"/>
      <c r="F28" s="134"/>
      <c r="G28" s="135"/>
      <c r="H28" s="136"/>
      <c r="I28" s="136"/>
      <c r="J28" s="136"/>
      <c r="L28" s="133"/>
      <c r="M28" s="133"/>
      <c r="N28" s="133"/>
      <c r="O28" s="133"/>
      <c r="P28" s="133"/>
      <c r="Q28" s="133"/>
      <c r="R28" s="133"/>
    </row>
    <row r="29" spans="1:18" ht="28.15" customHeight="1" thickBot="1">
      <c r="A29" s="65" t="s">
        <v>67</v>
      </c>
      <c r="B29" s="91"/>
      <c r="C29" s="91"/>
      <c r="D29" s="54">
        <f>+D25/360000</f>
        <v>0.58269166666666672</v>
      </c>
      <c r="E29" s="73"/>
      <c r="F29" s="54">
        <f>+F25/360000</f>
        <v>0.58251111111111109</v>
      </c>
      <c r="G29" s="137"/>
      <c r="H29" s="54">
        <f>+H25/360000</f>
        <v>0.58429444444444445</v>
      </c>
      <c r="I29" s="137"/>
      <c r="J29" s="54">
        <f>+J25/360000</f>
        <v>0.57945277777777782</v>
      </c>
    </row>
    <row r="30" spans="1:18" ht="24.75" customHeight="1" thickTop="1"/>
    <row r="63" spans="4:10" s="59" customFormat="1" ht="24.75" customHeight="1">
      <c r="D63" s="138"/>
      <c r="E63" s="138"/>
      <c r="F63" s="138"/>
      <c r="G63" s="139"/>
      <c r="H63" s="140"/>
      <c r="I63" s="141"/>
      <c r="J63" s="140"/>
    </row>
  </sheetData>
  <sheetProtection formatCells="0" formatColumns="0" formatRows="0" insertColumns="0" insertRows="0" insertHyperlinks="0" deleteColumns="0" deleteRows="0" sort="0" autoFilter="0" pivotTables="0"/>
  <mergeCells count="8">
    <mergeCell ref="D9:J9"/>
    <mergeCell ref="D4:F4"/>
    <mergeCell ref="D5:F5"/>
    <mergeCell ref="H5:J5"/>
    <mergeCell ref="D6:F6"/>
    <mergeCell ref="H6:J6"/>
    <mergeCell ref="D7:F7"/>
    <mergeCell ref="H7:J7"/>
  </mergeCells>
  <pageMargins left="0.7" right="0.55000000000000004" top="0.48" bottom="0.5" header="0.5" footer="0.5"/>
  <pageSetup paperSize="9" scale="95" firstPageNumber="5" fitToWidth="0" fitToHeight="0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topLeftCell="A275" zoomScale="70" zoomScaleNormal="70" zoomScaleSheetLayoutView="70" workbookViewId="0">
      <selection activeCell="N19" sqref="N19"/>
    </sheetView>
  </sheetViews>
  <sheetFormatPr defaultColWidth="8.85546875" defaultRowHeight="21.75"/>
  <cols>
    <col min="1" max="1" width="48.28515625" style="81" customWidth="1"/>
    <col min="2" max="2" width="2.42578125" style="95" customWidth="1"/>
    <col min="3" max="3" width="16.7109375" style="95" customWidth="1"/>
    <col min="4" max="4" width="2.42578125" style="95" customWidth="1"/>
    <col min="5" max="5" width="16.7109375" style="95" customWidth="1"/>
    <col min="6" max="6" width="2.42578125" style="95" customWidth="1"/>
    <col min="7" max="7" width="16.7109375" style="95" customWidth="1"/>
    <col min="8" max="8" width="2.42578125" style="95" customWidth="1"/>
    <col min="9" max="9" width="16.7109375" style="95" customWidth="1"/>
    <col min="10" max="10" width="2.42578125" style="95" customWidth="1"/>
    <col min="11" max="11" width="17.42578125" style="95" customWidth="1"/>
    <col min="12" max="16384" width="8.85546875" style="95"/>
  </cols>
  <sheetData>
    <row r="1" spans="1:11" s="143" customFormat="1" ht="23.25">
      <c r="A1" s="104" t="s">
        <v>0</v>
      </c>
      <c r="B1" s="57"/>
      <c r="C1" s="142"/>
      <c r="G1" s="142"/>
      <c r="I1" s="142"/>
      <c r="K1" s="142"/>
    </row>
    <row r="2" spans="1:11" s="143" customFormat="1" ht="23.25">
      <c r="A2" s="104" t="s">
        <v>69</v>
      </c>
      <c r="B2" s="57"/>
      <c r="C2" s="144"/>
      <c r="D2" s="145"/>
      <c r="E2" s="145"/>
      <c r="F2" s="145"/>
      <c r="G2" s="144"/>
      <c r="H2" s="145"/>
      <c r="I2" s="144"/>
      <c r="J2" s="145"/>
      <c r="K2" s="144"/>
    </row>
    <row r="3" spans="1:11" s="143" customFormat="1">
      <c r="A3" s="146"/>
      <c r="B3" s="147"/>
      <c r="C3" s="148"/>
      <c r="D3" s="148"/>
      <c r="E3" s="148"/>
      <c r="F3" s="148"/>
      <c r="G3" s="148"/>
      <c r="H3" s="148"/>
      <c r="I3" s="148"/>
      <c r="J3" s="148"/>
      <c r="K3" s="148"/>
    </row>
    <row r="4" spans="1:11" s="143" customFormat="1">
      <c r="A4" s="146" t="s">
        <v>70</v>
      </c>
      <c r="B4" s="147"/>
      <c r="C4" s="261" t="s">
        <v>71</v>
      </c>
      <c r="D4" s="261"/>
      <c r="E4" s="261"/>
      <c r="F4" s="261"/>
      <c r="G4" s="261"/>
      <c r="H4" s="261"/>
      <c r="I4" s="261"/>
      <c r="J4" s="261"/>
      <c r="K4" s="261"/>
    </row>
    <row r="5" spans="1:11" s="143" customFormat="1">
      <c r="A5" s="146"/>
      <c r="B5" s="147"/>
      <c r="C5" s="148"/>
      <c r="D5" s="148"/>
      <c r="E5" s="68"/>
      <c r="F5" s="149"/>
      <c r="G5" s="262" t="s">
        <v>42</v>
      </c>
      <c r="H5" s="262"/>
      <c r="I5" s="262"/>
      <c r="J5" s="150"/>
      <c r="K5" s="148"/>
    </row>
    <row r="6" spans="1:11" s="143" customFormat="1">
      <c r="A6" s="151"/>
      <c r="B6" s="148"/>
      <c r="C6" s="68" t="s">
        <v>72</v>
      </c>
      <c r="D6" s="59"/>
      <c r="E6" s="68" t="s">
        <v>73</v>
      </c>
      <c r="F6" s="59"/>
      <c r="G6" s="150" t="s">
        <v>74</v>
      </c>
      <c r="H6" s="59"/>
      <c r="I6" s="250"/>
      <c r="J6" s="150"/>
      <c r="K6" s="249" t="s">
        <v>168</v>
      </c>
    </row>
    <row r="7" spans="1:11" s="143" customFormat="1">
      <c r="A7" s="151"/>
      <c r="B7" s="71"/>
      <c r="C7" s="68" t="s">
        <v>75</v>
      </c>
      <c r="D7" s="59"/>
      <c r="E7" s="153" t="s">
        <v>76</v>
      </c>
      <c r="F7" s="59"/>
      <c r="G7" s="154" t="s">
        <v>77</v>
      </c>
      <c r="H7" s="59"/>
      <c r="I7" s="153" t="s">
        <v>169</v>
      </c>
      <c r="J7" s="154"/>
      <c r="K7" s="249" t="s">
        <v>35</v>
      </c>
    </row>
    <row r="8" spans="1:11" s="143" customFormat="1">
      <c r="A8" s="155"/>
      <c r="C8" s="263" t="s">
        <v>9</v>
      </c>
      <c r="D8" s="263"/>
      <c r="E8" s="263"/>
      <c r="F8" s="263"/>
      <c r="G8" s="263"/>
      <c r="H8" s="263"/>
      <c r="I8" s="263"/>
      <c r="J8" s="263"/>
      <c r="K8" s="263"/>
    </row>
    <row r="9" spans="1:11" s="143" customFormat="1">
      <c r="A9" s="107" t="s">
        <v>147</v>
      </c>
      <c r="B9" s="66"/>
      <c r="C9" s="156"/>
      <c r="D9" s="156"/>
      <c r="E9" s="156"/>
      <c r="F9" s="156"/>
      <c r="G9" s="156"/>
      <c r="H9" s="156"/>
      <c r="I9" s="156"/>
      <c r="J9" s="156"/>
      <c r="K9" s="156"/>
    </row>
    <row r="10" spans="1:11" s="143" customFormat="1">
      <c r="A10" s="107" t="s">
        <v>80</v>
      </c>
      <c r="B10" s="66"/>
      <c r="C10" s="111">
        <v>360000</v>
      </c>
      <c r="D10" s="166"/>
      <c r="E10" s="111">
        <v>615600</v>
      </c>
      <c r="F10" s="166"/>
      <c r="G10" s="111">
        <v>60000</v>
      </c>
      <c r="H10" s="111"/>
      <c r="I10" s="111">
        <v>2112915</v>
      </c>
      <c r="J10" s="111"/>
      <c r="K10" s="162">
        <f>SUM(C10:J10)</f>
        <v>3148515</v>
      </c>
    </row>
    <row r="11" spans="1:11" s="143" customFormat="1" ht="22.5" customHeight="1">
      <c r="A11" s="107"/>
      <c r="B11" s="66"/>
      <c r="C11" s="111"/>
      <c r="D11" s="166"/>
      <c r="E11" s="111"/>
      <c r="F11" s="166"/>
      <c r="G11" s="111"/>
      <c r="H11" s="111"/>
      <c r="I11" s="111"/>
      <c r="J11" s="111"/>
      <c r="K11" s="158"/>
    </row>
    <row r="12" spans="1:11" s="143" customFormat="1" hidden="1">
      <c r="A12" s="107" t="s">
        <v>78</v>
      </c>
      <c r="B12" s="66"/>
      <c r="C12" s="111"/>
      <c r="D12" s="166"/>
      <c r="E12" s="111"/>
      <c r="F12" s="166"/>
      <c r="G12" s="111"/>
      <c r="H12" s="111"/>
      <c r="I12" s="111"/>
      <c r="J12" s="111"/>
      <c r="K12" s="158"/>
    </row>
    <row r="13" spans="1:11" s="143" customFormat="1" hidden="1">
      <c r="A13" s="108" t="s">
        <v>79</v>
      </c>
      <c r="B13" s="67"/>
      <c r="C13" s="111"/>
      <c r="D13" s="166"/>
      <c r="E13" s="111"/>
      <c r="F13" s="166"/>
      <c r="G13" s="111"/>
      <c r="H13" s="111"/>
      <c r="I13" s="111"/>
      <c r="J13" s="111"/>
      <c r="K13" s="158"/>
    </row>
    <row r="14" spans="1:11" s="143" customFormat="1" hidden="1">
      <c r="A14" s="109" t="s">
        <v>118</v>
      </c>
      <c r="B14" s="82"/>
      <c r="C14" s="159">
        <v>0</v>
      </c>
      <c r="D14" s="166"/>
      <c r="E14" s="159">
        <v>0</v>
      </c>
      <c r="F14" s="166"/>
      <c r="G14" s="159">
        <v>0</v>
      </c>
      <c r="H14" s="111"/>
      <c r="I14" s="159">
        <v>0</v>
      </c>
      <c r="J14" s="111"/>
      <c r="K14" s="163">
        <f>SUM(C14:J14)</f>
        <v>0</v>
      </c>
    </row>
    <row r="15" spans="1:11" s="143" customFormat="1" hidden="1">
      <c r="A15" s="232" t="s">
        <v>119</v>
      </c>
      <c r="B15" s="66"/>
      <c r="C15" s="164">
        <f>SUM(C14)</f>
        <v>0</v>
      </c>
      <c r="D15" s="166"/>
      <c r="E15" s="164">
        <f>SUM(E14)</f>
        <v>0</v>
      </c>
      <c r="F15" s="166"/>
      <c r="G15" s="164">
        <f>SUM(G14)</f>
        <v>0</v>
      </c>
      <c r="H15" s="111"/>
      <c r="I15" s="164">
        <f>SUM(I14)</f>
        <v>0</v>
      </c>
      <c r="J15" s="111"/>
      <c r="K15" s="164">
        <f>SUM(K14)</f>
        <v>0</v>
      </c>
    </row>
    <row r="16" spans="1:11" s="143" customFormat="1" hidden="1">
      <c r="A16" s="107"/>
      <c r="B16" s="66"/>
      <c r="C16" s="111"/>
      <c r="D16" s="166"/>
      <c r="E16" s="111"/>
      <c r="F16" s="166"/>
      <c r="G16" s="111"/>
      <c r="H16" s="111"/>
      <c r="I16" s="111"/>
      <c r="J16" s="111"/>
      <c r="K16" s="158"/>
    </row>
    <row r="17" spans="1:12" s="143" customFormat="1">
      <c r="A17" s="107" t="s">
        <v>166</v>
      </c>
      <c r="B17" s="66"/>
      <c r="C17" s="75"/>
      <c r="D17" s="75"/>
      <c r="E17" s="75"/>
      <c r="F17" s="167"/>
      <c r="G17" s="75"/>
      <c r="H17" s="245"/>
      <c r="I17" s="245"/>
      <c r="J17" s="245"/>
      <c r="K17" s="168"/>
    </row>
    <row r="18" spans="1:12" s="143" customFormat="1">
      <c r="A18" s="109" t="s">
        <v>110</v>
      </c>
      <c r="B18" s="83"/>
      <c r="C18" s="160">
        <v>0</v>
      </c>
      <c r="D18" s="169"/>
      <c r="E18" s="160">
        <v>0</v>
      </c>
      <c r="F18" s="170"/>
      <c r="G18" s="160">
        <v>0</v>
      </c>
      <c r="H18" s="245"/>
      <c r="I18" s="163">
        <f>'PL5'!F25</f>
        <v>209704</v>
      </c>
      <c r="J18" s="171"/>
      <c r="K18" s="163">
        <f>SUM(C18:J18)</f>
        <v>209704</v>
      </c>
    </row>
    <row r="19" spans="1:12" s="143" customFormat="1">
      <c r="A19" s="107" t="s">
        <v>165</v>
      </c>
      <c r="B19" s="66"/>
      <c r="C19" s="164">
        <f>SUM(C18:C18)</f>
        <v>0</v>
      </c>
      <c r="D19" s="169"/>
      <c r="E19" s="164">
        <f>SUM(E18:E18)</f>
        <v>0</v>
      </c>
      <c r="F19" s="172"/>
      <c r="G19" s="164">
        <f>SUM(G18:G18)</f>
        <v>0</v>
      </c>
      <c r="H19" s="246"/>
      <c r="I19" s="164">
        <f>SUM(I18:I18)</f>
        <v>209704</v>
      </c>
      <c r="J19" s="246"/>
      <c r="K19" s="164">
        <f>SUM(C19:J19)</f>
        <v>209704</v>
      </c>
    </row>
    <row r="20" spans="1:12" s="143" customFormat="1" ht="22.5" customHeight="1">
      <c r="A20" s="107"/>
      <c r="B20" s="66"/>
      <c r="C20" s="173"/>
      <c r="D20" s="173"/>
      <c r="E20" s="173"/>
      <c r="F20" s="173"/>
      <c r="G20" s="173"/>
      <c r="H20" s="246"/>
      <c r="I20" s="168"/>
      <c r="J20" s="168"/>
      <c r="K20" s="168"/>
    </row>
    <row r="21" spans="1:12" s="143" customFormat="1" ht="22.5" thickBot="1">
      <c r="A21" s="106" t="s">
        <v>148</v>
      </c>
      <c r="B21" s="66"/>
      <c r="C21" s="165">
        <f>SUM(C19,C15,C10)</f>
        <v>360000</v>
      </c>
      <c r="D21" s="246"/>
      <c r="E21" s="165">
        <f>SUM(E19,E15,E10)</f>
        <v>615600</v>
      </c>
      <c r="F21" s="246"/>
      <c r="G21" s="165">
        <f>SUM(G19,G15,G10)</f>
        <v>60000</v>
      </c>
      <c r="H21" s="246"/>
      <c r="I21" s="165">
        <f>SUM(I19,I15,I10)</f>
        <v>2322619</v>
      </c>
      <c r="J21" s="246"/>
      <c r="K21" s="165">
        <f>SUM(K19,K15,K10)</f>
        <v>3358219</v>
      </c>
      <c r="L21" s="161"/>
    </row>
    <row r="22" spans="1:12" s="143" customFormat="1" ht="22.5" thickTop="1">
      <c r="A22" s="155"/>
      <c r="C22" s="142"/>
      <c r="G22" s="142"/>
      <c r="I22" s="142"/>
      <c r="K22" s="142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8:K8"/>
  </mergeCells>
  <pageMargins left="0.7" right="0.7" top="0.75" bottom="0.75" header="0.3" footer="0.3"/>
  <pageSetup paperSize="9" firstPageNumber="6" fitToWidth="0" fitToHeight="0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="70" zoomScaleNormal="70" zoomScaleSheetLayoutView="70" workbookViewId="0">
      <selection activeCell="N18" sqref="N18"/>
    </sheetView>
  </sheetViews>
  <sheetFormatPr defaultColWidth="8.85546875" defaultRowHeight="21.75"/>
  <cols>
    <col min="1" max="1" width="48.42578125" style="81" customWidth="1"/>
    <col min="2" max="2" width="2.42578125" style="95" customWidth="1"/>
    <col min="3" max="3" width="17.42578125" style="95" customWidth="1"/>
    <col min="4" max="4" width="2.42578125" style="95" customWidth="1"/>
    <col min="5" max="5" width="17.42578125" style="95" customWidth="1"/>
    <col min="6" max="6" width="2.42578125" style="95" customWidth="1"/>
    <col min="7" max="7" width="17.42578125" style="95" customWidth="1"/>
    <col min="8" max="8" width="2.42578125" style="95" customWidth="1"/>
    <col min="9" max="9" width="17.42578125" style="95" customWidth="1"/>
    <col min="10" max="10" width="2.42578125" style="95" customWidth="1"/>
    <col min="11" max="11" width="17.42578125" style="95" customWidth="1"/>
    <col min="12" max="12" width="12.7109375" style="95" bestFit="1" customWidth="1"/>
    <col min="13" max="16384" width="8.85546875" style="95"/>
  </cols>
  <sheetData>
    <row r="1" spans="1:11" s="143" customFormat="1" ht="23.25">
      <c r="A1" s="104" t="s">
        <v>0</v>
      </c>
      <c r="B1" s="57"/>
      <c r="C1" s="142"/>
      <c r="G1" s="142"/>
      <c r="I1" s="142"/>
      <c r="K1" s="142"/>
    </row>
    <row r="2" spans="1:11" s="143" customFormat="1" ht="23.25">
      <c r="A2" s="104" t="s">
        <v>69</v>
      </c>
      <c r="B2" s="57"/>
      <c r="C2" s="144"/>
      <c r="D2" s="145"/>
      <c r="E2" s="145"/>
      <c r="F2" s="145"/>
      <c r="G2" s="144"/>
      <c r="H2" s="145"/>
      <c r="I2" s="144"/>
      <c r="J2" s="145"/>
      <c r="K2" s="144"/>
    </row>
    <row r="3" spans="1:11" s="143" customFormat="1">
      <c r="A3" s="146"/>
      <c r="B3" s="147"/>
      <c r="C3" s="148"/>
      <c r="D3" s="148"/>
      <c r="E3" s="148"/>
      <c r="F3" s="148"/>
      <c r="G3" s="148"/>
      <c r="H3" s="148"/>
      <c r="I3" s="148"/>
      <c r="J3" s="148"/>
      <c r="K3" s="148"/>
    </row>
    <row r="4" spans="1:11" s="143" customFormat="1">
      <c r="A4" s="146" t="s">
        <v>70</v>
      </c>
      <c r="B4" s="147"/>
      <c r="C4" s="261" t="s">
        <v>71</v>
      </c>
      <c r="D4" s="261"/>
      <c r="E4" s="261"/>
      <c r="F4" s="261"/>
      <c r="G4" s="261"/>
      <c r="H4" s="261"/>
      <c r="I4" s="261"/>
      <c r="J4" s="261"/>
      <c r="K4" s="261"/>
    </row>
    <row r="5" spans="1:11" s="143" customFormat="1">
      <c r="A5" s="146"/>
      <c r="B5" s="147"/>
      <c r="C5" s="148"/>
      <c r="D5" s="148"/>
      <c r="E5" s="68"/>
      <c r="F5" s="149"/>
      <c r="G5" s="262" t="s">
        <v>42</v>
      </c>
      <c r="H5" s="262"/>
      <c r="I5" s="262"/>
      <c r="J5" s="150"/>
      <c r="K5" s="148"/>
    </row>
    <row r="6" spans="1:11" s="143" customFormat="1">
      <c r="A6" s="151"/>
      <c r="B6" s="148"/>
      <c r="C6" s="68" t="s">
        <v>72</v>
      </c>
      <c r="D6" s="59"/>
      <c r="E6" s="68" t="s">
        <v>73</v>
      </c>
      <c r="F6" s="59"/>
      <c r="G6" s="150" t="s">
        <v>74</v>
      </c>
      <c r="H6" s="59"/>
      <c r="I6" s="250"/>
      <c r="J6" s="150"/>
      <c r="K6" s="249" t="s">
        <v>168</v>
      </c>
    </row>
    <row r="7" spans="1:11" s="143" customFormat="1">
      <c r="A7" s="151"/>
      <c r="B7" s="71"/>
      <c r="C7" s="68" t="s">
        <v>75</v>
      </c>
      <c r="D7" s="59"/>
      <c r="E7" s="153" t="s">
        <v>76</v>
      </c>
      <c r="F7" s="59"/>
      <c r="G7" s="154" t="s">
        <v>77</v>
      </c>
      <c r="H7" s="59"/>
      <c r="I7" s="153" t="s">
        <v>169</v>
      </c>
      <c r="J7" s="154"/>
      <c r="K7" s="249" t="s">
        <v>35</v>
      </c>
    </row>
    <row r="8" spans="1:11" s="143" customFormat="1">
      <c r="A8" s="155"/>
      <c r="C8" s="263" t="s">
        <v>9</v>
      </c>
      <c r="D8" s="263"/>
      <c r="E8" s="263"/>
      <c r="F8" s="263"/>
      <c r="G8" s="263"/>
      <c r="H8" s="263"/>
      <c r="I8" s="263"/>
      <c r="J8" s="263"/>
      <c r="K8" s="263"/>
    </row>
    <row r="9" spans="1:11" s="143" customFormat="1">
      <c r="A9" s="107" t="s">
        <v>150</v>
      </c>
      <c r="B9" s="66"/>
      <c r="C9" s="156"/>
      <c r="D9" s="156"/>
      <c r="E9" s="156"/>
      <c r="F9" s="156"/>
      <c r="G9" s="156"/>
      <c r="H9" s="156"/>
      <c r="I9" s="156"/>
      <c r="J9" s="156"/>
      <c r="K9" s="156"/>
    </row>
    <row r="10" spans="1:11" s="143" customFormat="1">
      <c r="A10" s="107" t="s">
        <v>149</v>
      </c>
      <c r="B10" s="66"/>
      <c r="C10" s="111">
        <v>360000</v>
      </c>
      <c r="D10" s="166"/>
      <c r="E10" s="111">
        <v>615600</v>
      </c>
      <c r="F10" s="166"/>
      <c r="G10" s="111">
        <v>60000</v>
      </c>
      <c r="H10" s="111"/>
      <c r="I10" s="111">
        <v>2257279</v>
      </c>
      <c r="J10" s="111"/>
      <c r="K10" s="162">
        <f>SUM(C10:J10)</f>
        <v>3292879</v>
      </c>
    </row>
    <row r="11" spans="1:11" s="143" customFormat="1" hidden="1">
      <c r="A11" s="107"/>
      <c r="B11" s="66"/>
      <c r="C11" s="111"/>
      <c r="D11" s="166"/>
      <c r="E11" s="111"/>
      <c r="F11" s="166"/>
      <c r="G11" s="111"/>
      <c r="H11" s="111"/>
      <c r="I11" s="111"/>
      <c r="J11" s="111"/>
      <c r="K11" s="158"/>
    </row>
    <row r="12" spans="1:11" s="143" customFormat="1" hidden="1">
      <c r="A12" s="107" t="s">
        <v>78</v>
      </c>
      <c r="B12" s="66"/>
      <c r="C12" s="111"/>
      <c r="D12" s="166"/>
      <c r="E12" s="111"/>
      <c r="F12" s="166"/>
      <c r="G12" s="111"/>
      <c r="H12" s="111"/>
      <c r="I12" s="111"/>
      <c r="J12" s="111"/>
      <c r="K12" s="158"/>
    </row>
    <row r="13" spans="1:11" s="143" customFormat="1" hidden="1">
      <c r="A13" s="108" t="s">
        <v>79</v>
      </c>
      <c r="B13" s="67"/>
      <c r="C13" s="111"/>
      <c r="D13" s="166"/>
      <c r="E13" s="111"/>
      <c r="F13" s="166"/>
      <c r="G13" s="111"/>
      <c r="H13" s="111"/>
      <c r="I13" s="111"/>
      <c r="J13" s="111"/>
      <c r="K13" s="158"/>
    </row>
    <row r="14" spans="1:11" s="143" customFormat="1" hidden="1">
      <c r="A14" s="109" t="s">
        <v>118</v>
      </c>
      <c r="B14" s="82"/>
      <c r="C14" s="159">
        <v>0</v>
      </c>
      <c r="D14" s="166"/>
      <c r="E14" s="159">
        <v>0</v>
      </c>
      <c r="F14" s="166"/>
      <c r="G14" s="159">
        <v>0</v>
      </c>
      <c r="H14" s="111"/>
      <c r="I14" s="159">
        <v>0</v>
      </c>
      <c r="J14" s="111"/>
      <c r="K14" s="163">
        <f>SUM(C14:J14)</f>
        <v>0</v>
      </c>
    </row>
    <row r="15" spans="1:11" s="143" customFormat="1" hidden="1">
      <c r="A15" s="232" t="s">
        <v>119</v>
      </c>
      <c r="B15" s="66"/>
      <c r="C15" s="164">
        <f>SUM(C14)</f>
        <v>0</v>
      </c>
      <c r="D15" s="166"/>
      <c r="E15" s="164">
        <f>SUM(E14)</f>
        <v>0</v>
      </c>
      <c r="F15" s="166"/>
      <c r="G15" s="164">
        <f>SUM(G14)</f>
        <v>0</v>
      </c>
      <c r="H15" s="111"/>
      <c r="I15" s="164">
        <f>SUM(I14)</f>
        <v>0</v>
      </c>
      <c r="J15" s="111"/>
      <c r="K15" s="164">
        <f>SUM(K14)</f>
        <v>0</v>
      </c>
    </row>
    <row r="16" spans="1:11" s="143" customFormat="1">
      <c r="A16" s="107"/>
      <c r="B16" s="66"/>
      <c r="C16" s="111"/>
      <c r="D16" s="166"/>
      <c r="E16" s="111"/>
      <c r="F16" s="166"/>
      <c r="G16" s="111"/>
      <c r="H16" s="111"/>
      <c r="I16" s="111"/>
      <c r="J16" s="111"/>
      <c r="K16" s="158"/>
    </row>
    <row r="17" spans="1:12" s="143" customFormat="1">
      <c r="A17" s="107" t="s">
        <v>166</v>
      </c>
      <c r="B17" s="66"/>
      <c r="C17" s="75"/>
      <c r="D17" s="75"/>
      <c r="E17" s="75"/>
      <c r="F17" s="167"/>
      <c r="G17" s="75"/>
      <c r="H17" s="245"/>
      <c r="I17" s="245"/>
      <c r="J17" s="245"/>
      <c r="K17" s="168"/>
    </row>
    <row r="18" spans="1:12" s="143" customFormat="1">
      <c r="A18" s="109" t="s">
        <v>110</v>
      </c>
      <c r="B18" s="83"/>
      <c r="C18" s="174">
        <v>0</v>
      </c>
      <c r="D18" s="175"/>
      <c r="E18" s="174">
        <v>0</v>
      </c>
      <c r="F18" s="170"/>
      <c r="G18" s="174">
        <v>0</v>
      </c>
      <c r="H18" s="245"/>
      <c r="I18" s="178">
        <f>'PL5'!D25</f>
        <v>209769</v>
      </c>
      <c r="J18" s="171"/>
      <c r="K18" s="163">
        <f>SUM(C18:J18)</f>
        <v>209769</v>
      </c>
    </row>
    <row r="19" spans="1:12" s="143" customFormat="1">
      <c r="A19" s="107" t="s">
        <v>165</v>
      </c>
      <c r="B19" s="66"/>
      <c r="C19" s="164">
        <f>SUM(C18:C18)</f>
        <v>0</v>
      </c>
      <c r="D19" s="169"/>
      <c r="E19" s="164">
        <f>SUM(E18:E18)</f>
        <v>0</v>
      </c>
      <c r="F19" s="172"/>
      <c r="G19" s="164">
        <f>SUM(G18:G18)</f>
        <v>0</v>
      </c>
      <c r="H19" s="246"/>
      <c r="I19" s="164">
        <f>SUM(I18:I18)</f>
        <v>209769</v>
      </c>
      <c r="J19" s="246"/>
      <c r="K19" s="164">
        <f>SUM(K18:K18)</f>
        <v>209769</v>
      </c>
    </row>
    <row r="20" spans="1:12" s="143" customFormat="1">
      <c r="A20" s="107"/>
      <c r="B20" s="66"/>
      <c r="C20" s="173"/>
      <c r="D20" s="173"/>
      <c r="E20" s="173"/>
      <c r="F20" s="173"/>
      <c r="G20" s="173"/>
      <c r="H20" s="246"/>
      <c r="I20" s="168"/>
      <c r="J20" s="168"/>
      <c r="K20" s="168"/>
    </row>
    <row r="21" spans="1:12" s="143" customFormat="1" ht="22.5" thickBot="1">
      <c r="A21" s="106" t="s">
        <v>151</v>
      </c>
      <c r="B21" s="66"/>
      <c r="C21" s="165">
        <f>SUM(C19,C15,C10)</f>
        <v>360000</v>
      </c>
      <c r="D21" s="246"/>
      <c r="E21" s="165">
        <f>SUM(E19,E15,E10)</f>
        <v>615600</v>
      </c>
      <c r="F21" s="246"/>
      <c r="G21" s="165">
        <f>SUM(G19,G15,G10)</f>
        <v>60000</v>
      </c>
      <c r="H21" s="246"/>
      <c r="I21" s="165">
        <f>SUM(I19,I15,I10)</f>
        <v>2467048</v>
      </c>
      <c r="J21" s="246"/>
      <c r="K21" s="165">
        <f>SUM(K19,K15,K10)</f>
        <v>3502648</v>
      </c>
      <c r="L21" s="177"/>
    </row>
    <row r="22" spans="1:12" s="143" customFormat="1" ht="22.5" thickTop="1">
      <c r="A22" s="155"/>
      <c r="C22" s="142"/>
      <c r="G22" s="142"/>
      <c r="I22" s="142"/>
      <c r="K22" s="142"/>
      <c r="L22" s="177"/>
    </row>
    <row r="23" spans="1:12">
      <c r="I23" s="177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8:K8"/>
  </mergeCells>
  <pageMargins left="0.7" right="0.7" top="0.75" bottom="0.75" header="0.3" footer="0.3"/>
  <pageSetup paperSize="9" firstPageNumber="7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  <customProperties>
    <customPr name="OrphanNamesChecked" r:id="rId2"/>
  </customProperties>
  <ignoredErrors>
    <ignoredError sqref="K14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T25"/>
  <sheetViews>
    <sheetView view="pageBreakPreview" zoomScale="70" zoomScaleNormal="90" zoomScaleSheetLayoutView="70" workbookViewId="0">
      <selection activeCell="S18" sqref="S18"/>
    </sheetView>
  </sheetViews>
  <sheetFormatPr defaultColWidth="8.85546875" defaultRowHeight="21.75"/>
  <cols>
    <col min="1" max="1" width="48.28515625" style="81" customWidth="1"/>
    <col min="2" max="2" width="2" style="95" customWidth="1"/>
    <col min="3" max="3" width="17.42578125" style="95" customWidth="1"/>
    <col min="4" max="4" width="2" style="95" customWidth="1"/>
    <col min="5" max="5" width="17.42578125" style="95" customWidth="1"/>
    <col min="6" max="6" width="2" style="95" customWidth="1"/>
    <col min="7" max="7" width="17.42578125" style="95" customWidth="1"/>
    <col min="8" max="8" width="2" style="95" customWidth="1"/>
    <col min="9" max="9" width="17.42578125" style="95" customWidth="1"/>
    <col min="10" max="10" width="2" style="95" customWidth="1"/>
    <col min="11" max="11" width="17.42578125" style="95" customWidth="1"/>
    <col min="12" max="12" width="10.7109375" style="95" bestFit="1" customWidth="1"/>
    <col min="13" max="17" width="8.85546875" style="95"/>
    <col min="18" max="18" width="11.7109375" style="177" bestFit="1" customWidth="1"/>
    <col min="19" max="19" width="8.85546875" style="95"/>
    <col min="20" max="20" width="17.7109375" style="95" customWidth="1"/>
    <col min="21" max="16384" width="8.85546875" style="95"/>
  </cols>
  <sheetData>
    <row r="1" spans="1:20" s="143" customFormat="1" ht="23.25">
      <c r="A1" s="179" t="s">
        <v>0</v>
      </c>
      <c r="B1" s="57"/>
      <c r="C1" s="142"/>
      <c r="G1" s="142"/>
      <c r="I1" s="142"/>
      <c r="K1" s="142"/>
      <c r="R1" s="124"/>
    </row>
    <row r="2" spans="1:20" s="143" customFormat="1" ht="23.25">
      <c r="A2" s="179" t="s">
        <v>69</v>
      </c>
      <c r="B2" s="57"/>
      <c r="C2" s="144"/>
      <c r="D2" s="145"/>
      <c r="E2" s="145"/>
      <c r="F2" s="145"/>
      <c r="G2" s="144"/>
      <c r="H2" s="145"/>
      <c r="I2" s="144"/>
      <c r="J2" s="145"/>
      <c r="K2" s="144"/>
      <c r="R2" s="124"/>
    </row>
    <row r="3" spans="1:20" s="143" customFormat="1">
      <c r="A3" s="180"/>
      <c r="B3" s="147"/>
      <c r="C3" s="148"/>
      <c r="D3" s="148"/>
      <c r="E3" s="148"/>
      <c r="F3" s="148"/>
      <c r="G3" s="148"/>
      <c r="H3" s="148"/>
      <c r="I3" s="148"/>
      <c r="J3" s="148"/>
      <c r="K3" s="148"/>
      <c r="R3" s="124"/>
    </row>
    <row r="4" spans="1:20" s="143" customFormat="1">
      <c r="A4" s="180" t="s">
        <v>70</v>
      </c>
      <c r="B4" s="147"/>
      <c r="C4" s="261" t="s">
        <v>4</v>
      </c>
      <c r="D4" s="261"/>
      <c r="E4" s="261"/>
      <c r="F4" s="261"/>
      <c r="G4" s="261"/>
      <c r="H4" s="261"/>
      <c r="I4" s="261"/>
      <c r="J4" s="261"/>
      <c r="K4" s="261"/>
      <c r="R4" s="124"/>
      <c r="T4" s="155"/>
    </row>
    <row r="5" spans="1:20" s="143" customFormat="1">
      <c r="A5" s="180"/>
      <c r="B5" s="147"/>
      <c r="C5" s="148"/>
      <c r="D5" s="148"/>
      <c r="E5" s="68"/>
      <c r="F5" s="149"/>
      <c r="G5" s="262" t="s">
        <v>42</v>
      </c>
      <c r="H5" s="262"/>
      <c r="I5" s="262"/>
      <c r="J5" s="150"/>
      <c r="K5" s="148"/>
      <c r="R5" s="124"/>
      <c r="T5" s="155"/>
    </row>
    <row r="6" spans="1:20" s="143" customFormat="1">
      <c r="A6" s="155"/>
      <c r="B6" s="148"/>
      <c r="C6" s="68" t="s">
        <v>72</v>
      </c>
      <c r="D6" s="59"/>
      <c r="E6" s="68" t="s">
        <v>73</v>
      </c>
      <c r="F6" s="59"/>
      <c r="G6" s="150" t="s">
        <v>74</v>
      </c>
      <c r="H6" s="59"/>
      <c r="I6" s="250"/>
      <c r="J6" s="150"/>
      <c r="K6" s="249" t="s">
        <v>168</v>
      </c>
      <c r="R6" s="124"/>
      <c r="T6" s="155"/>
    </row>
    <row r="7" spans="1:20" s="143" customFormat="1">
      <c r="A7" s="155"/>
      <c r="B7" s="71"/>
      <c r="C7" s="68" t="s">
        <v>75</v>
      </c>
      <c r="D7" s="59"/>
      <c r="E7" s="153" t="s">
        <v>76</v>
      </c>
      <c r="F7" s="59"/>
      <c r="G7" s="154" t="s">
        <v>77</v>
      </c>
      <c r="H7" s="59"/>
      <c r="I7" s="153" t="s">
        <v>169</v>
      </c>
      <c r="J7" s="154"/>
      <c r="K7" s="249" t="s">
        <v>35</v>
      </c>
      <c r="R7" s="124"/>
      <c r="T7" s="155"/>
    </row>
    <row r="8" spans="1:20" s="143" customFormat="1">
      <c r="A8" s="155"/>
      <c r="C8" s="263" t="s">
        <v>9</v>
      </c>
      <c r="D8" s="263"/>
      <c r="E8" s="263"/>
      <c r="F8" s="263"/>
      <c r="G8" s="263"/>
      <c r="H8" s="263"/>
      <c r="I8" s="263"/>
      <c r="J8" s="263"/>
      <c r="K8" s="263"/>
      <c r="R8" s="124"/>
      <c r="T8" s="155"/>
    </row>
    <row r="9" spans="1:20" s="143" customFormat="1">
      <c r="A9" s="107" t="s">
        <v>147</v>
      </c>
      <c r="B9" s="66"/>
      <c r="C9" s="181"/>
      <c r="D9" s="181"/>
      <c r="E9" s="181"/>
      <c r="F9" s="181"/>
      <c r="G9" s="181"/>
      <c r="H9" s="181"/>
      <c r="I9" s="181"/>
      <c r="J9" s="181"/>
      <c r="K9" s="181"/>
      <c r="R9" s="124"/>
      <c r="T9" s="155"/>
    </row>
    <row r="10" spans="1:20" s="143" customFormat="1">
      <c r="A10" s="107" t="s">
        <v>80</v>
      </c>
      <c r="B10" s="66"/>
      <c r="C10" s="111">
        <v>360000</v>
      </c>
      <c r="D10" s="166"/>
      <c r="E10" s="111">
        <v>615600</v>
      </c>
      <c r="F10" s="166"/>
      <c r="G10" s="111">
        <v>60000</v>
      </c>
      <c r="H10" s="111"/>
      <c r="I10" s="111">
        <v>2083859</v>
      </c>
      <c r="J10" s="111"/>
      <c r="K10" s="162">
        <f>SUM(C10:I10)</f>
        <v>3119459</v>
      </c>
      <c r="R10" s="124"/>
      <c r="T10" s="155"/>
    </row>
    <row r="11" spans="1:20" s="143" customFormat="1" hidden="1">
      <c r="A11" s="107"/>
      <c r="B11" s="66"/>
      <c r="C11" s="111"/>
      <c r="D11" s="166"/>
      <c r="E11" s="111"/>
      <c r="F11" s="166"/>
      <c r="G11" s="111"/>
      <c r="H11" s="111"/>
      <c r="I11" s="111"/>
      <c r="J11" s="111"/>
      <c r="K11" s="158"/>
      <c r="R11" s="124"/>
      <c r="T11" s="155"/>
    </row>
    <row r="12" spans="1:20" s="143" customFormat="1" hidden="1">
      <c r="A12" s="107" t="s">
        <v>78</v>
      </c>
      <c r="B12" s="66"/>
      <c r="C12" s="111"/>
      <c r="D12" s="166"/>
      <c r="E12" s="111"/>
      <c r="F12" s="166"/>
      <c r="G12" s="111"/>
      <c r="H12" s="111"/>
      <c r="I12" s="111"/>
      <c r="J12" s="111"/>
      <c r="K12" s="158"/>
      <c r="R12" s="124"/>
      <c r="T12" s="155"/>
    </row>
    <row r="13" spans="1:20" s="143" customFormat="1" hidden="1">
      <c r="A13" s="108" t="s">
        <v>79</v>
      </c>
      <c r="B13" s="67"/>
      <c r="C13" s="111"/>
      <c r="D13" s="166"/>
      <c r="E13" s="111"/>
      <c r="F13" s="166"/>
      <c r="G13" s="111"/>
      <c r="H13" s="111"/>
      <c r="I13" s="111"/>
      <c r="J13" s="111"/>
      <c r="K13" s="158"/>
      <c r="R13" s="124"/>
      <c r="T13" s="155"/>
    </row>
    <row r="14" spans="1:20" s="143" customFormat="1" hidden="1">
      <c r="A14" s="109" t="s">
        <v>118</v>
      </c>
      <c r="B14" s="82"/>
      <c r="C14" s="176">
        <v>0</v>
      </c>
      <c r="D14" s="188"/>
      <c r="E14" s="176">
        <v>0</v>
      </c>
      <c r="F14" s="188"/>
      <c r="G14" s="176">
        <v>0</v>
      </c>
      <c r="H14" s="183"/>
      <c r="I14" s="160">
        <v>0</v>
      </c>
      <c r="J14" s="111"/>
      <c r="K14" s="187">
        <f>SUM(C14:J14)</f>
        <v>0</v>
      </c>
      <c r="R14" s="124"/>
      <c r="T14" s="155"/>
    </row>
    <row r="15" spans="1:20" s="143" customFormat="1" hidden="1">
      <c r="A15" s="232" t="s">
        <v>119</v>
      </c>
      <c r="B15" s="66"/>
      <c r="C15" s="164">
        <f>SUM(C14)</f>
        <v>0</v>
      </c>
      <c r="D15" s="166"/>
      <c r="E15" s="164">
        <f>SUM(E14)</f>
        <v>0</v>
      </c>
      <c r="F15" s="166"/>
      <c r="G15" s="164">
        <f>SUM(G14)</f>
        <v>0</v>
      </c>
      <c r="H15" s="111"/>
      <c r="I15" s="164">
        <f>SUM(I14)</f>
        <v>0</v>
      </c>
      <c r="J15" s="111"/>
      <c r="K15" s="164">
        <f>SUM(K14)</f>
        <v>0</v>
      </c>
      <c r="R15" s="124"/>
      <c r="T15" s="155"/>
    </row>
    <row r="16" spans="1:20" s="143" customFormat="1">
      <c r="A16" s="107"/>
      <c r="B16" s="66"/>
      <c r="C16" s="111"/>
      <c r="D16" s="166"/>
      <c r="E16" s="111"/>
      <c r="F16" s="166"/>
      <c r="G16" s="111"/>
      <c r="H16" s="111"/>
      <c r="I16" s="111"/>
      <c r="J16" s="111"/>
      <c r="K16" s="158"/>
      <c r="R16" s="124"/>
      <c r="T16" s="155"/>
    </row>
    <row r="17" spans="1:20" s="143" customFormat="1">
      <c r="A17" s="107" t="s">
        <v>166</v>
      </c>
      <c r="B17" s="66"/>
      <c r="C17" s="75"/>
      <c r="D17" s="75"/>
      <c r="E17" s="75"/>
      <c r="F17" s="167"/>
      <c r="G17" s="75"/>
      <c r="H17" s="245"/>
      <c r="I17" s="245"/>
      <c r="J17" s="245"/>
      <c r="K17" s="168"/>
      <c r="R17" s="184"/>
      <c r="T17" s="105"/>
    </row>
    <row r="18" spans="1:20" s="143" customFormat="1">
      <c r="A18" s="109" t="s">
        <v>110</v>
      </c>
      <c r="B18" s="83"/>
      <c r="C18" s="160">
        <v>0</v>
      </c>
      <c r="D18" s="169"/>
      <c r="E18" s="160">
        <v>0</v>
      </c>
      <c r="F18" s="170"/>
      <c r="G18" s="160">
        <v>0</v>
      </c>
      <c r="H18" s="245"/>
      <c r="I18" s="187">
        <f>'PL5'!J25</f>
        <v>208603</v>
      </c>
      <c r="J18" s="245"/>
      <c r="K18" s="187">
        <f>SUM(C18:J18)</f>
        <v>208603</v>
      </c>
      <c r="R18" s="124"/>
      <c r="T18" s="185"/>
    </row>
    <row r="19" spans="1:20" s="143" customFormat="1">
      <c r="A19" s="107" t="s">
        <v>165</v>
      </c>
      <c r="B19" s="66"/>
      <c r="C19" s="164">
        <f>SUM(C18:C18)</f>
        <v>0</v>
      </c>
      <c r="D19" s="169"/>
      <c r="E19" s="164">
        <f>SUM(E18:E18)</f>
        <v>0</v>
      </c>
      <c r="F19" s="172"/>
      <c r="G19" s="164">
        <f>SUM(G18:G18)</f>
        <v>0</v>
      </c>
      <c r="H19" s="246"/>
      <c r="I19" s="164">
        <f>SUM(I18:I18)</f>
        <v>208603</v>
      </c>
      <c r="J19" s="168"/>
      <c r="K19" s="164">
        <f>SUM(K18:K18)</f>
        <v>208603</v>
      </c>
      <c r="R19" s="124"/>
      <c r="T19" s="155"/>
    </row>
    <row r="20" spans="1:20" s="143" customFormat="1">
      <c r="A20" s="107"/>
      <c r="B20" s="66"/>
      <c r="C20" s="173"/>
      <c r="D20" s="173"/>
      <c r="E20" s="173"/>
      <c r="F20" s="173"/>
      <c r="G20" s="173"/>
      <c r="H20" s="246"/>
      <c r="I20" s="168"/>
      <c r="J20" s="168"/>
      <c r="K20" s="168"/>
      <c r="R20" s="124"/>
      <c r="T20" s="155"/>
    </row>
    <row r="21" spans="1:20" s="143" customFormat="1" ht="22.5" thickBot="1">
      <c r="A21" s="106" t="s">
        <v>148</v>
      </c>
      <c r="B21" s="66"/>
      <c r="C21" s="165">
        <f>SUM(C19,C15,C10)</f>
        <v>360000</v>
      </c>
      <c r="D21" s="246"/>
      <c r="E21" s="165">
        <f>SUM(E19,E15,E10)</f>
        <v>615600</v>
      </c>
      <c r="F21" s="246"/>
      <c r="G21" s="165">
        <f>SUM(G19,G15,G10)</f>
        <v>60000</v>
      </c>
      <c r="H21" s="246"/>
      <c r="I21" s="165">
        <f>SUM(I19,I15,I10)</f>
        <v>2292462</v>
      </c>
      <c r="J21" s="168"/>
      <c r="K21" s="165">
        <f>SUM(K19,K15,K10)</f>
        <v>3328062</v>
      </c>
      <c r="L21" s="161"/>
      <c r="R21" s="124"/>
    </row>
    <row r="22" spans="1:20" s="143" customFormat="1" ht="22.5" thickTop="1">
      <c r="A22" s="155"/>
      <c r="C22" s="142"/>
      <c r="G22" s="142"/>
      <c r="I22" s="142"/>
      <c r="R22" s="124"/>
    </row>
    <row r="24" spans="1:20">
      <c r="K24" s="81"/>
    </row>
    <row r="25" spans="1:20">
      <c r="K25" s="186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8:K8"/>
  </mergeCells>
  <pageMargins left="0.7" right="0.7" top="0.75" bottom="0.75" header="0.3" footer="0.3"/>
  <pageSetup paperSize="9" firstPageNumber="8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>
  <dimension ref="A1:T25"/>
  <sheetViews>
    <sheetView view="pageBreakPreview" zoomScale="70" zoomScaleNormal="90" zoomScaleSheetLayoutView="70" workbookViewId="0">
      <selection activeCell="M8" sqref="M8"/>
    </sheetView>
  </sheetViews>
  <sheetFormatPr defaultColWidth="8.85546875" defaultRowHeight="21.75"/>
  <cols>
    <col min="1" max="1" width="48.42578125" style="81" customWidth="1"/>
    <col min="2" max="2" width="1.85546875" style="95" customWidth="1"/>
    <col min="3" max="3" width="17.42578125" style="95" customWidth="1"/>
    <col min="4" max="4" width="1.85546875" style="95" customWidth="1"/>
    <col min="5" max="5" width="17.42578125" style="95" customWidth="1"/>
    <col min="6" max="6" width="1.85546875" style="95" customWidth="1"/>
    <col min="7" max="7" width="17.42578125" style="95" customWidth="1"/>
    <col min="8" max="8" width="1.85546875" style="95" customWidth="1"/>
    <col min="9" max="9" width="17.42578125" style="95" customWidth="1"/>
    <col min="10" max="10" width="1.85546875" style="95" customWidth="1"/>
    <col min="11" max="11" width="17.42578125" style="95" customWidth="1"/>
    <col min="12" max="12" width="11.42578125" style="95" bestFit="1" customWidth="1"/>
    <col min="13" max="17" width="8.85546875" style="95"/>
    <col min="18" max="18" width="11.7109375" style="177" bestFit="1" customWidth="1"/>
    <col min="19" max="19" width="8.85546875" style="95"/>
    <col min="20" max="20" width="17.7109375" style="95" customWidth="1"/>
    <col min="21" max="16384" width="8.85546875" style="95"/>
  </cols>
  <sheetData>
    <row r="1" spans="1:20" s="143" customFormat="1" ht="23.25">
      <c r="A1" s="179" t="s">
        <v>0</v>
      </c>
      <c r="B1" s="57"/>
      <c r="C1" s="142"/>
      <c r="G1" s="142"/>
      <c r="I1" s="142"/>
      <c r="K1" s="142"/>
      <c r="R1" s="124"/>
    </row>
    <row r="2" spans="1:20" s="143" customFormat="1" ht="23.25">
      <c r="A2" s="179" t="s">
        <v>69</v>
      </c>
      <c r="B2" s="57"/>
      <c r="C2" s="144"/>
      <c r="D2" s="145"/>
      <c r="E2" s="145"/>
      <c r="F2" s="145"/>
      <c r="G2" s="144"/>
      <c r="H2" s="145"/>
      <c r="I2" s="144"/>
      <c r="J2" s="145"/>
      <c r="K2" s="144"/>
      <c r="R2" s="124"/>
    </row>
    <row r="3" spans="1:20" s="143" customFormat="1">
      <c r="A3" s="180"/>
      <c r="B3" s="147"/>
      <c r="C3" s="148"/>
      <c r="D3" s="148"/>
      <c r="E3" s="148"/>
      <c r="F3" s="148"/>
      <c r="G3" s="148"/>
      <c r="H3" s="148"/>
      <c r="I3" s="148"/>
      <c r="J3" s="148"/>
      <c r="K3" s="148"/>
      <c r="R3" s="124"/>
    </row>
    <row r="4" spans="1:20" s="143" customFormat="1">
      <c r="A4" s="180" t="s">
        <v>70</v>
      </c>
      <c r="B4" s="147"/>
      <c r="C4" s="261" t="s">
        <v>4</v>
      </c>
      <c r="D4" s="261"/>
      <c r="E4" s="261"/>
      <c r="F4" s="261"/>
      <c r="G4" s="261"/>
      <c r="H4" s="261"/>
      <c r="I4" s="261"/>
      <c r="J4" s="261"/>
      <c r="K4" s="261"/>
      <c r="R4" s="124"/>
      <c r="T4" s="155"/>
    </row>
    <row r="5" spans="1:20" s="143" customFormat="1">
      <c r="A5" s="180"/>
      <c r="B5" s="147"/>
      <c r="C5" s="148"/>
      <c r="D5" s="148"/>
      <c r="E5" s="68"/>
      <c r="F5" s="149"/>
      <c r="G5" s="262" t="s">
        <v>42</v>
      </c>
      <c r="H5" s="262"/>
      <c r="I5" s="262"/>
      <c r="J5" s="150"/>
      <c r="K5" s="148"/>
      <c r="R5" s="124"/>
      <c r="T5" s="155"/>
    </row>
    <row r="6" spans="1:20" s="143" customFormat="1">
      <c r="A6" s="155"/>
      <c r="B6" s="148"/>
      <c r="C6" s="68" t="s">
        <v>72</v>
      </c>
      <c r="D6" s="59"/>
      <c r="E6" s="152" t="s">
        <v>73</v>
      </c>
      <c r="F6" s="59"/>
      <c r="G6" s="189" t="s">
        <v>74</v>
      </c>
      <c r="H6" s="59"/>
      <c r="I6" s="250"/>
      <c r="J6" s="150"/>
      <c r="K6" s="249" t="s">
        <v>168</v>
      </c>
      <c r="R6" s="124"/>
      <c r="T6" s="155"/>
    </row>
    <row r="7" spans="1:20" s="143" customFormat="1">
      <c r="A7" s="155"/>
      <c r="B7" s="71"/>
      <c r="C7" s="154" t="s">
        <v>75</v>
      </c>
      <c r="D7" s="59"/>
      <c r="E7" s="153" t="s">
        <v>76</v>
      </c>
      <c r="F7" s="59"/>
      <c r="G7" s="154" t="s">
        <v>77</v>
      </c>
      <c r="H7" s="59"/>
      <c r="I7" s="153" t="s">
        <v>169</v>
      </c>
      <c r="J7" s="154"/>
      <c r="K7" s="249" t="s">
        <v>35</v>
      </c>
      <c r="R7" s="124"/>
      <c r="T7" s="155"/>
    </row>
    <row r="8" spans="1:20" s="143" customFormat="1">
      <c r="A8" s="155"/>
      <c r="C8" s="263" t="s">
        <v>9</v>
      </c>
      <c r="D8" s="263"/>
      <c r="E8" s="263"/>
      <c r="F8" s="263"/>
      <c r="G8" s="263"/>
      <c r="H8" s="263"/>
      <c r="I8" s="263"/>
      <c r="J8" s="263"/>
      <c r="K8" s="263"/>
      <c r="R8" s="124"/>
      <c r="T8" s="155"/>
    </row>
    <row r="9" spans="1:20" s="143" customFormat="1">
      <c r="A9" s="107" t="s">
        <v>150</v>
      </c>
      <c r="B9" s="66"/>
      <c r="C9" s="181"/>
      <c r="D9" s="181"/>
      <c r="E9" s="181"/>
      <c r="F9" s="181"/>
      <c r="G9" s="181"/>
      <c r="H9" s="181"/>
      <c r="I9" s="181"/>
      <c r="J9" s="181"/>
      <c r="K9" s="181"/>
      <c r="R9" s="124"/>
      <c r="T9" s="155"/>
    </row>
    <row r="10" spans="1:20" s="143" customFormat="1">
      <c r="A10" s="107" t="s">
        <v>149</v>
      </c>
      <c r="B10" s="66"/>
      <c r="C10" s="111">
        <v>360000</v>
      </c>
      <c r="D10" s="166"/>
      <c r="E10" s="111">
        <v>615600</v>
      </c>
      <c r="F10" s="166"/>
      <c r="G10" s="111">
        <v>60000</v>
      </c>
      <c r="H10" s="111"/>
      <c r="I10" s="111">
        <v>2225307</v>
      </c>
      <c r="J10" s="111"/>
      <c r="K10" s="162">
        <f>SUM(C10:I10)</f>
        <v>3260907</v>
      </c>
      <c r="R10" s="124"/>
      <c r="T10" s="155"/>
    </row>
    <row r="11" spans="1:20" s="143" customFormat="1" hidden="1">
      <c r="A11" s="107"/>
      <c r="B11" s="66"/>
      <c r="C11" s="111"/>
      <c r="D11" s="166"/>
      <c r="E11" s="111"/>
      <c r="F11" s="166"/>
      <c r="G11" s="111"/>
      <c r="H11" s="111"/>
      <c r="I11" s="111"/>
      <c r="J11" s="111"/>
      <c r="K11" s="158"/>
      <c r="R11" s="124"/>
      <c r="T11" s="155"/>
    </row>
    <row r="12" spans="1:20" s="143" customFormat="1" hidden="1">
      <c r="A12" s="106" t="s">
        <v>78</v>
      </c>
      <c r="B12" s="66"/>
      <c r="C12" s="111"/>
      <c r="D12" s="166"/>
      <c r="E12" s="111"/>
      <c r="F12" s="166"/>
      <c r="G12" s="111"/>
      <c r="H12" s="111"/>
      <c r="I12" s="111"/>
      <c r="J12" s="111"/>
      <c r="K12" s="158"/>
      <c r="R12" s="124"/>
      <c r="T12" s="155"/>
    </row>
    <row r="13" spans="1:20" s="143" customFormat="1" hidden="1">
      <c r="A13" s="182" t="s">
        <v>79</v>
      </c>
      <c r="B13" s="67"/>
      <c r="C13" s="111"/>
      <c r="D13" s="166"/>
      <c r="E13" s="111"/>
      <c r="F13" s="166"/>
      <c r="G13" s="111"/>
      <c r="H13" s="111"/>
      <c r="I13" s="111"/>
      <c r="J13" s="111"/>
      <c r="K13" s="158"/>
      <c r="R13" s="124"/>
      <c r="T13" s="155"/>
    </row>
    <row r="14" spans="1:20" s="143" customFormat="1" hidden="1">
      <c r="A14" s="109" t="s">
        <v>118</v>
      </c>
      <c r="B14" s="82"/>
      <c r="C14" s="176">
        <v>0</v>
      </c>
      <c r="D14" s="188"/>
      <c r="E14" s="176">
        <v>0</v>
      </c>
      <c r="F14" s="188"/>
      <c r="G14" s="176">
        <v>0</v>
      </c>
      <c r="H14" s="183"/>
      <c r="I14" s="174">
        <v>0</v>
      </c>
      <c r="J14" s="111"/>
      <c r="K14" s="190">
        <f>SUM(C14:J14)</f>
        <v>0</v>
      </c>
      <c r="R14" s="124"/>
      <c r="T14" s="155"/>
    </row>
    <row r="15" spans="1:20" s="143" customFormat="1" hidden="1">
      <c r="A15" s="232" t="s">
        <v>119</v>
      </c>
      <c r="B15" s="66"/>
      <c r="C15" s="164">
        <f>SUM(C14)</f>
        <v>0</v>
      </c>
      <c r="D15" s="166"/>
      <c r="E15" s="164">
        <f>SUM(E14)</f>
        <v>0</v>
      </c>
      <c r="F15" s="166"/>
      <c r="G15" s="164">
        <f>SUM(G14)</f>
        <v>0</v>
      </c>
      <c r="H15" s="111"/>
      <c r="I15" s="164">
        <f>SUM(I14)</f>
        <v>0</v>
      </c>
      <c r="J15" s="111"/>
      <c r="K15" s="164">
        <f>SUM(K14)</f>
        <v>0</v>
      </c>
      <c r="R15" s="124"/>
      <c r="T15" s="155"/>
    </row>
    <row r="16" spans="1:20" s="143" customFormat="1">
      <c r="A16" s="107"/>
      <c r="B16" s="66"/>
      <c r="C16" s="111"/>
      <c r="D16" s="166"/>
      <c r="E16" s="111"/>
      <c r="F16" s="166"/>
      <c r="G16" s="111"/>
      <c r="H16" s="111"/>
      <c r="I16" s="111"/>
      <c r="J16" s="111"/>
      <c r="K16" s="158"/>
      <c r="R16" s="124"/>
      <c r="T16" s="155"/>
    </row>
    <row r="17" spans="1:20" s="143" customFormat="1">
      <c r="A17" s="107" t="s">
        <v>166</v>
      </c>
      <c r="B17" s="66"/>
      <c r="C17" s="75"/>
      <c r="D17" s="75"/>
      <c r="E17" s="75"/>
      <c r="F17" s="167"/>
      <c r="G17" s="75"/>
      <c r="H17" s="245"/>
      <c r="I17" s="245"/>
      <c r="J17" s="245"/>
      <c r="K17" s="168"/>
      <c r="R17" s="184"/>
      <c r="T17" s="105"/>
    </row>
    <row r="18" spans="1:20" s="143" customFormat="1">
      <c r="A18" s="109" t="s">
        <v>110</v>
      </c>
      <c r="B18" s="83"/>
      <c r="C18" s="160">
        <v>0</v>
      </c>
      <c r="D18" s="169"/>
      <c r="E18" s="160">
        <v>0</v>
      </c>
      <c r="F18" s="170"/>
      <c r="G18" s="160">
        <v>0</v>
      </c>
      <c r="H18" s="245"/>
      <c r="I18" s="187">
        <f>'PL5'!H25</f>
        <v>210346</v>
      </c>
      <c r="J18" s="245"/>
      <c r="K18" s="187">
        <f>SUM(C18:J18)</f>
        <v>210346</v>
      </c>
      <c r="R18" s="124"/>
      <c r="T18" s="185"/>
    </row>
    <row r="19" spans="1:20" s="143" customFormat="1">
      <c r="A19" s="107" t="s">
        <v>165</v>
      </c>
      <c r="B19" s="66"/>
      <c r="C19" s="164">
        <f>SUM(C18:C18)</f>
        <v>0</v>
      </c>
      <c r="D19" s="169"/>
      <c r="E19" s="164">
        <f>SUM(E18:E18)</f>
        <v>0</v>
      </c>
      <c r="F19" s="172"/>
      <c r="G19" s="164">
        <f>SUM(G18:G18)</f>
        <v>0</v>
      </c>
      <c r="H19" s="246"/>
      <c r="I19" s="164">
        <f>SUM(I18:I18)</f>
        <v>210346</v>
      </c>
      <c r="J19" s="168"/>
      <c r="K19" s="164">
        <f>SUM(K18:K18)</f>
        <v>210346</v>
      </c>
      <c r="R19" s="124"/>
      <c r="T19" s="155"/>
    </row>
    <row r="20" spans="1:20" s="143" customFormat="1">
      <c r="A20" s="106"/>
      <c r="B20" s="66"/>
      <c r="C20" s="173"/>
      <c r="D20" s="173"/>
      <c r="E20" s="173"/>
      <c r="F20" s="173"/>
      <c r="G20" s="173"/>
      <c r="H20" s="246"/>
      <c r="I20" s="168"/>
      <c r="J20" s="168"/>
      <c r="K20" s="168"/>
      <c r="R20" s="124"/>
      <c r="T20" s="155"/>
    </row>
    <row r="21" spans="1:20" s="143" customFormat="1" ht="22.5" thickBot="1">
      <c r="A21" s="106" t="s">
        <v>151</v>
      </c>
      <c r="B21" s="66"/>
      <c r="C21" s="165">
        <f>SUM(C19,C15,C10)</f>
        <v>360000</v>
      </c>
      <c r="D21" s="246"/>
      <c r="E21" s="165">
        <f>SUM(E19,E15,E10)</f>
        <v>615600</v>
      </c>
      <c r="F21" s="246"/>
      <c r="G21" s="165">
        <f>SUM(G19,G15,G10)</f>
        <v>60000</v>
      </c>
      <c r="H21" s="246"/>
      <c r="I21" s="165">
        <f>SUM(I19,I15,I10)</f>
        <v>2435653</v>
      </c>
      <c r="J21" s="168"/>
      <c r="K21" s="165">
        <f>SUM(K19,K15,K10)</f>
        <v>3471253</v>
      </c>
      <c r="L21" s="177"/>
      <c r="R21" s="124"/>
    </row>
    <row r="22" spans="1:20" s="143" customFormat="1" ht="22.5" thickTop="1">
      <c r="A22" s="155"/>
      <c r="C22" s="142"/>
      <c r="G22" s="142"/>
      <c r="I22" s="142"/>
      <c r="R22" s="124"/>
    </row>
    <row r="23" spans="1:20">
      <c r="I23" s="177"/>
    </row>
    <row r="24" spans="1:20">
      <c r="K24" s="81"/>
    </row>
    <row r="25" spans="1:20">
      <c r="K25" s="186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8:K8"/>
  </mergeCells>
  <pageMargins left="0.7" right="0.7" top="0.75" bottom="0.75" header="0.3" footer="0.3"/>
  <pageSetup paperSize="9" firstPageNumber="9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  <customProperties>
    <customPr name="OrphanNamesChecked" r:id="rId2"/>
  </customProperties>
  <ignoredErrors>
    <ignoredError sqref="K14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P85"/>
  <sheetViews>
    <sheetView view="pageBreakPreview" zoomScale="85" zoomScaleNormal="90" zoomScaleSheetLayoutView="85" workbookViewId="0">
      <selection activeCell="R19" sqref="R19"/>
    </sheetView>
  </sheetViews>
  <sheetFormatPr defaultColWidth="11" defaultRowHeight="22.5" customHeight="1"/>
  <cols>
    <col min="1" max="1" width="52.140625" style="80" bestFit="1" customWidth="1"/>
    <col min="2" max="2" width="7.85546875" style="71" customWidth="1"/>
    <col min="3" max="3" width="0.85546875" style="71" customWidth="1"/>
    <col min="4" max="4" width="13.42578125" style="80" customWidth="1"/>
    <col min="5" max="5" width="0.85546875" style="59" customWidth="1"/>
    <col min="6" max="6" width="13.42578125" style="80" customWidth="1"/>
    <col min="7" max="7" width="0.85546875" style="59" customWidth="1"/>
    <col min="8" max="8" width="13.42578125" style="80" customWidth="1"/>
    <col min="9" max="9" width="0.85546875" style="80" customWidth="1"/>
    <col min="10" max="10" width="13.42578125" style="80" customWidth="1"/>
    <col min="11" max="11" width="11" style="59" customWidth="1"/>
    <col min="12" max="16" width="15.140625" style="80" customWidth="1"/>
    <col min="17" max="16384" width="11" style="59"/>
  </cols>
  <sheetData>
    <row r="1" spans="1:16" s="143" customFormat="1" ht="22.5" customHeight="1">
      <c r="A1" s="57" t="s">
        <v>0</v>
      </c>
      <c r="B1" s="191"/>
      <c r="C1" s="191"/>
      <c r="D1" s="142"/>
      <c r="F1" s="142"/>
      <c r="H1" s="142"/>
      <c r="J1" s="142"/>
      <c r="L1" s="80"/>
      <c r="M1" s="80"/>
      <c r="N1" s="80"/>
      <c r="O1" s="80"/>
      <c r="P1" s="80"/>
    </row>
    <row r="2" spans="1:16" ht="22.5" customHeight="1">
      <c r="A2" s="57" t="s">
        <v>81</v>
      </c>
      <c r="B2" s="192"/>
      <c r="C2" s="192"/>
      <c r="D2" s="57"/>
      <c r="E2" s="57"/>
      <c r="F2" s="57"/>
      <c r="G2" s="57"/>
      <c r="H2" s="57"/>
      <c r="I2" s="57"/>
      <c r="J2" s="57"/>
    </row>
    <row r="3" spans="1:16" ht="8.25" customHeight="1">
      <c r="A3" s="193"/>
      <c r="D3" s="189"/>
      <c r="F3" s="189"/>
      <c r="H3" s="189"/>
      <c r="I3" s="189"/>
      <c r="J3" s="189"/>
    </row>
    <row r="4" spans="1:16" ht="22.15" customHeight="1">
      <c r="A4" s="57"/>
      <c r="B4" s="192"/>
      <c r="C4" s="192"/>
      <c r="D4" s="59"/>
      <c r="E4" s="64" t="s">
        <v>2</v>
      </c>
      <c r="F4" s="59"/>
      <c r="H4" s="59"/>
      <c r="I4" s="59"/>
      <c r="J4" s="59"/>
      <c r="L4" s="194"/>
      <c r="M4" s="195"/>
      <c r="O4" s="194"/>
    </row>
    <row r="5" spans="1:16" ht="21.75">
      <c r="A5" s="66"/>
      <c r="B5" s="86"/>
      <c r="C5" s="86"/>
      <c r="D5" s="59"/>
      <c r="E5" s="64" t="s">
        <v>3</v>
      </c>
      <c r="F5" s="59"/>
      <c r="G5" s="65"/>
      <c r="H5" s="252" t="s">
        <v>4</v>
      </c>
      <c r="I5" s="252"/>
      <c r="J5" s="252"/>
      <c r="L5" s="194"/>
      <c r="M5" s="196"/>
      <c r="P5" s="194"/>
    </row>
    <row r="6" spans="1:16" ht="22.15" customHeight="1">
      <c r="A6" s="66"/>
      <c r="B6" s="86"/>
      <c r="C6" s="86"/>
      <c r="D6" s="264" t="s">
        <v>152</v>
      </c>
      <c r="E6" s="265"/>
      <c r="F6" s="265"/>
      <c r="G6" s="65"/>
      <c r="H6" s="264" t="s">
        <v>49</v>
      </c>
      <c r="I6" s="265"/>
      <c r="J6" s="265"/>
      <c r="L6" s="194"/>
      <c r="M6" s="196"/>
      <c r="P6" s="194"/>
    </row>
    <row r="7" spans="1:16" ht="22.15" customHeight="1">
      <c r="A7" s="66"/>
      <c r="B7" s="86"/>
      <c r="C7" s="86"/>
      <c r="D7" s="264" t="s">
        <v>50</v>
      </c>
      <c r="E7" s="264"/>
      <c r="F7" s="264"/>
      <c r="G7" s="65"/>
      <c r="H7" s="264" t="s">
        <v>50</v>
      </c>
      <c r="I7" s="264"/>
      <c r="J7" s="264"/>
      <c r="L7" s="194"/>
      <c r="M7" s="196"/>
      <c r="P7" s="194"/>
    </row>
    <row r="8" spans="1:16" ht="21.75" customHeight="1">
      <c r="A8" s="197"/>
      <c r="D8" s="70">
        <v>2569</v>
      </c>
      <c r="E8" s="71"/>
      <c r="F8" s="70">
        <v>2568</v>
      </c>
      <c r="H8" s="70">
        <v>2569</v>
      </c>
      <c r="I8" s="71"/>
      <c r="J8" s="70">
        <v>2568</v>
      </c>
      <c r="L8" s="194"/>
      <c r="M8" s="196"/>
    </row>
    <row r="9" spans="1:16" ht="17.100000000000001" customHeight="1">
      <c r="D9" s="253" t="s">
        <v>9</v>
      </c>
      <c r="E9" s="253"/>
      <c r="F9" s="253"/>
      <c r="G9" s="253"/>
      <c r="H9" s="253"/>
      <c r="I9" s="253"/>
      <c r="J9" s="253"/>
    </row>
    <row r="10" spans="1:16" ht="19.5" customHeight="1">
      <c r="A10" s="198" t="s">
        <v>82</v>
      </c>
      <c r="D10" s="60"/>
      <c r="F10" s="60"/>
      <c r="H10" s="60"/>
      <c r="I10" s="60"/>
      <c r="J10" s="60"/>
    </row>
    <row r="11" spans="1:16" ht="21.75" customHeight="1">
      <c r="A11" s="199" t="s">
        <v>65</v>
      </c>
      <c r="D11" s="178">
        <f>'PL5'!D25</f>
        <v>209769</v>
      </c>
      <c r="E11" s="112"/>
      <c r="F11" s="228">
        <f>'PL5'!F25</f>
        <v>209704</v>
      </c>
      <c r="G11" s="112"/>
      <c r="H11" s="178">
        <f>'PL5'!H25</f>
        <v>210346</v>
      </c>
      <c r="I11" s="77"/>
      <c r="J11" s="228">
        <f>'PL5'!J25</f>
        <v>208603</v>
      </c>
      <c r="K11" s="177"/>
      <c r="L11" s="194"/>
    </row>
    <row r="12" spans="1:16" ht="21.75" customHeight="1">
      <c r="A12" s="200" t="s">
        <v>83</v>
      </c>
      <c r="D12" s="77"/>
      <c r="E12" s="112"/>
      <c r="F12" s="77"/>
      <c r="G12" s="112"/>
      <c r="H12" s="77"/>
      <c r="I12" s="77"/>
      <c r="J12" s="77"/>
      <c r="M12" s="194"/>
      <c r="P12" s="194"/>
    </row>
    <row r="13" spans="1:16" ht="21.75" customHeight="1">
      <c r="A13" s="194" t="s">
        <v>102</v>
      </c>
      <c r="D13" s="112">
        <v>57891</v>
      </c>
      <c r="E13" s="112"/>
      <c r="F13" s="112">
        <v>51786</v>
      </c>
      <c r="G13" s="112"/>
      <c r="H13" s="112">
        <v>58035</v>
      </c>
      <c r="I13" s="90"/>
      <c r="J13" s="112">
        <v>51510</v>
      </c>
      <c r="K13" s="177"/>
      <c r="P13" s="194"/>
    </row>
    <row r="14" spans="1:16" ht="21.75" customHeight="1">
      <c r="A14" s="194" t="s">
        <v>84</v>
      </c>
      <c r="D14" s="112">
        <v>25658</v>
      </c>
      <c r="E14" s="112"/>
      <c r="F14" s="112">
        <v>24550</v>
      </c>
      <c r="G14" s="112"/>
      <c r="H14" s="112">
        <v>25658</v>
      </c>
      <c r="I14" s="90"/>
      <c r="J14" s="112">
        <v>24550</v>
      </c>
      <c r="K14" s="177"/>
    </row>
    <row r="15" spans="1:16" ht="21.75" customHeight="1">
      <c r="A15" s="194" t="s">
        <v>123</v>
      </c>
      <c r="D15" s="176">
        <v>-16</v>
      </c>
      <c r="E15" s="112"/>
      <c r="F15" s="159">
        <v>0</v>
      </c>
      <c r="G15" s="112"/>
      <c r="H15" s="176">
        <v>-16</v>
      </c>
      <c r="I15" s="77"/>
      <c r="J15" s="159">
        <v>0</v>
      </c>
      <c r="K15" s="194"/>
      <c r="L15" s="195"/>
      <c r="M15" s="199"/>
      <c r="N15" s="195"/>
      <c r="O15" s="195"/>
      <c r="P15" s="199"/>
    </row>
    <row r="16" spans="1:16" ht="21.75" customHeight="1">
      <c r="A16" s="194" t="s">
        <v>111</v>
      </c>
      <c r="D16" s="112">
        <v>-909</v>
      </c>
      <c r="E16" s="112"/>
      <c r="F16" s="112">
        <v>239</v>
      </c>
      <c r="G16" s="112"/>
      <c r="H16" s="112">
        <v>-909</v>
      </c>
      <c r="I16" s="112"/>
      <c r="J16" s="112">
        <v>239</v>
      </c>
      <c r="K16" s="177"/>
      <c r="L16" s="194"/>
    </row>
    <row r="17" spans="1:16" ht="21.75" customHeight="1">
      <c r="A17" s="194" t="s">
        <v>160</v>
      </c>
      <c r="D17" s="112">
        <v>514</v>
      </c>
      <c r="E17" s="112"/>
      <c r="F17" s="112">
        <v>-119</v>
      </c>
      <c r="G17" s="112"/>
      <c r="H17" s="112">
        <v>514</v>
      </c>
      <c r="I17" s="112"/>
      <c r="J17" s="112">
        <v>-119</v>
      </c>
      <c r="K17" s="177"/>
      <c r="L17" s="194"/>
    </row>
    <row r="18" spans="1:16" ht="21.75" customHeight="1">
      <c r="A18" s="199" t="s">
        <v>170</v>
      </c>
      <c r="B18" s="82"/>
      <c r="C18" s="82"/>
      <c r="D18" s="112">
        <v>721</v>
      </c>
      <c r="E18" s="112"/>
      <c r="F18" s="76">
        <v>-1377</v>
      </c>
      <c r="G18" s="112"/>
      <c r="H18" s="112">
        <v>0</v>
      </c>
      <c r="I18" s="112"/>
      <c r="J18" s="112">
        <v>0</v>
      </c>
      <c r="K18" s="177"/>
      <c r="M18" s="194"/>
    </row>
    <row r="19" spans="1:16" ht="21.75" customHeight="1">
      <c r="A19" s="194" t="s">
        <v>116</v>
      </c>
      <c r="B19" s="82"/>
      <c r="C19" s="82"/>
      <c r="D19" s="112">
        <v>-2687</v>
      </c>
      <c r="E19" s="112"/>
      <c r="F19" s="112">
        <v>-2</v>
      </c>
      <c r="G19" s="112"/>
      <c r="H19" s="112">
        <v>-2687</v>
      </c>
      <c r="I19" s="90"/>
      <c r="J19" s="176">
        <v>-2</v>
      </c>
      <c r="K19" s="177"/>
      <c r="M19" s="194"/>
    </row>
    <row r="20" spans="1:16" ht="21.75" customHeight="1">
      <c r="A20" s="194" t="s">
        <v>85</v>
      </c>
      <c r="D20" s="112">
        <v>71</v>
      </c>
      <c r="E20" s="112"/>
      <c r="F20" s="176">
        <v>33</v>
      </c>
      <c r="G20" s="176"/>
      <c r="H20" s="112">
        <v>71</v>
      </c>
      <c r="I20" s="176"/>
      <c r="J20" s="176">
        <v>33</v>
      </c>
      <c r="K20" s="177"/>
      <c r="L20" s="194"/>
      <c r="O20" s="194"/>
    </row>
    <row r="21" spans="1:16" ht="21.75" customHeight="1">
      <c r="A21" s="194" t="s">
        <v>161</v>
      </c>
      <c r="D21" s="112">
        <v>4136</v>
      </c>
      <c r="E21" s="112"/>
      <c r="F21" s="176">
        <v>175</v>
      </c>
      <c r="G21" s="176"/>
      <c r="H21" s="112">
        <v>4136</v>
      </c>
      <c r="I21" s="176"/>
      <c r="J21" s="176">
        <v>175</v>
      </c>
      <c r="K21" s="177"/>
      <c r="L21" s="194"/>
      <c r="O21" s="194"/>
    </row>
    <row r="22" spans="1:16" ht="21.75" customHeight="1">
      <c r="A22" s="194" t="s">
        <v>121</v>
      </c>
      <c r="D22" s="176">
        <v>-27</v>
      </c>
      <c r="E22" s="112"/>
      <c r="F22" s="112">
        <v>-76</v>
      </c>
      <c r="G22" s="112"/>
      <c r="H22" s="176">
        <v>-27</v>
      </c>
      <c r="I22" s="77"/>
      <c r="J22" s="112">
        <v>-76</v>
      </c>
      <c r="K22" s="194"/>
      <c r="L22" s="195"/>
      <c r="M22" s="199"/>
      <c r="N22" s="195"/>
      <c r="O22" s="195"/>
      <c r="P22" s="199"/>
    </row>
    <row r="23" spans="1:16" ht="21.75" customHeight="1">
      <c r="A23" s="194" t="s">
        <v>32</v>
      </c>
      <c r="D23" s="77"/>
      <c r="E23" s="76"/>
      <c r="F23" s="201"/>
      <c r="G23" s="76"/>
      <c r="H23" s="77"/>
      <c r="I23" s="90"/>
      <c r="J23" s="201"/>
      <c r="K23" s="177"/>
      <c r="M23" s="194"/>
      <c r="P23" s="194"/>
    </row>
    <row r="24" spans="1:16" ht="21.75" customHeight="1">
      <c r="A24" s="194" t="s">
        <v>87</v>
      </c>
      <c r="D24" s="201">
        <v>1913</v>
      </c>
      <c r="E24" s="76"/>
      <c r="F24" s="112">
        <v>1728</v>
      </c>
      <c r="G24" s="76"/>
      <c r="H24" s="201">
        <v>1913</v>
      </c>
      <c r="I24" s="76"/>
      <c r="J24" s="112">
        <v>1728</v>
      </c>
      <c r="K24" s="177"/>
      <c r="M24" s="194"/>
      <c r="P24" s="194"/>
    </row>
    <row r="25" spans="1:16" ht="21.75" hidden="1" customHeight="1">
      <c r="A25" s="194" t="s">
        <v>86</v>
      </c>
      <c r="D25" s="176"/>
      <c r="E25" s="112"/>
      <c r="F25" s="176">
        <v>0</v>
      </c>
      <c r="G25" s="176"/>
      <c r="H25" s="176"/>
      <c r="I25" s="176"/>
      <c r="J25" s="176">
        <v>0</v>
      </c>
      <c r="K25" s="177"/>
      <c r="L25" s="195"/>
      <c r="M25" s="199"/>
      <c r="N25" s="195"/>
      <c r="O25" s="195"/>
      <c r="P25" s="199"/>
    </row>
    <row r="26" spans="1:16" ht="21.75" customHeight="1">
      <c r="A26" s="80" t="s">
        <v>88</v>
      </c>
      <c r="D26" s="110">
        <v>-2734</v>
      </c>
      <c r="E26" s="112"/>
      <c r="F26" s="110">
        <v>-4534</v>
      </c>
      <c r="G26" s="112"/>
      <c r="H26" s="110">
        <v>-2734</v>
      </c>
      <c r="I26" s="90"/>
      <c r="J26" s="110">
        <v>-4534</v>
      </c>
      <c r="K26" s="177"/>
      <c r="L26" s="195"/>
      <c r="M26" s="195"/>
      <c r="N26" s="195"/>
      <c r="O26" s="195"/>
      <c r="P26" s="195"/>
    </row>
    <row r="27" spans="1:16" s="65" customFormat="1" ht="20.100000000000001" customHeight="1">
      <c r="A27" s="92"/>
      <c r="B27" s="86"/>
      <c r="C27" s="86"/>
      <c r="D27" s="178">
        <f>SUM(D11:D26)</f>
        <v>294300</v>
      </c>
      <c r="E27" s="112"/>
      <c r="F27" s="228">
        <f>SUM(F11:F26)</f>
        <v>282107</v>
      </c>
      <c r="G27" s="112"/>
      <c r="H27" s="178">
        <f>SUM(H11:H26)</f>
        <v>294300</v>
      </c>
      <c r="I27" s="77"/>
      <c r="J27" s="228">
        <f>SUM(J11:J26)</f>
        <v>282107</v>
      </c>
      <c r="K27" s="177"/>
      <c r="L27" s="195"/>
      <c r="M27" s="95"/>
      <c r="N27" s="92"/>
      <c r="O27" s="80"/>
      <c r="P27" s="92"/>
    </row>
    <row r="28" spans="1:16" ht="21.6" customHeight="1">
      <c r="A28" s="200" t="s">
        <v>89</v>
      </c>
      <c r="D28" s="77"/>
      <c r="E28" s="76"/>
      <c r="F28" s="77"/>
      <c r="G28" s="76"/>
      <c r="H28" s="77"/>
      <c r="I28" s="77"/>
      <c r="J28" s="77"/>
      <c r="P28" s="194"/>
    </row>
    <row r="29" spans="1:16" ht="21.75" customHeight="1">
      <c r="A29" s="80" t="s">
        <v>90</v>
      </c>
      <c r="D29" s="170">
        <v>1334</v>
      </c>
      <c r="E29" s="76"/>
      <c r="F29" s="76">
        <v>9028</v>
      </c>
      <c r="G29" s="76"/>
      <c r="H29" s="170">
        <v>1334</v>
      </c>
      <c r="I29" s="76"/>
      <c r="J29" s="76">
        <v>9028</v>
      </c>
      <c r="M29" s="194"/>
    </row>
    <row r="30" spans="1:16" ht="21.75" customHeight="1">
      <c r="A30" s="194" t="s">
        <v>98</v>
      </c>
      <c r="D30" s="170">
        <v>-6710</v>
      </c>
      <c r="E30" s="76"/>
      <c r="F30" s="76">
        <v>-2476</v>
      </c>
      <c r="G30" s="76"/>
      <c r="H30" s="76">
        <v>-6710</v>
      </c>
      <c r="I30" s="76"/>
      <c r="J30" s="76">
        <v>-2476</v>
      </c>
      <c r="M30" s="194"/>
      <c r="P30" s="194"/>
    </row>
    <row r="31" spans="1:16" ht="21.75" customHeight="1">
      <c r="A31" s="80" t="s">
        <v>91</v>
      </c>
      <c r="D31" s="170">
        <v>-14045</v>
      </c>
      <c r="E31" s="76"/>
      <c r="F31" s="76">
        <v>-1876</v>
      </c>
      <c r="G31" s="76"/>
      <c r="H31" s="170">
        <v>-14045</v>
      </c>
      <c r="I31" s="76"/>
      <c r="J31" s="76">
        <v>-1876</v>
      </c>
      <c r="P31" s="194"/>
    </row>
    <row r="32" spans="1:16" ht="21.75" customHeight="1">
      <c r="A32" s="194" t="s">
        <v>16</v>
      </c>
      <c r="D32" s="170">
        <v>23393</v>
      </c>
      <c r="E32" s="76"/>
      <c r="F32" s="76">
        <v>-58963</v>
      </c>
      <c r="G32" s="76"/>
      <c r="H32" s="170">
        <v>23393</v>
      </c>
      <c r="I32" s="76"/>
      <c r="J32" s="76">
        <v>-58963</v>
      </c>
      <c r="L32" s="194"/>
      <c r="P32" s="194"/>
    </row>
    <row r="33" spans="1:16" ht="21.75" customHeight="1">
      <c r="A33" s="194" t="s">
        <v>17</v>
      </c>
      <c r="D33" s="76">
        <v>-956</v>
      </c>
      <c r="E33" s="76"/>
      <c r="F33" s="76">
        <v>-1499</v>
      </c>
      <c r="G33" s="76"/>
      <c r="H33" s="76">
        <v>-956</v>
      </c>
      <c r="I33" s="76"/>
      <c r="J33" s="76">
        <v>-1499</v>
      </c>
      <c r="M33" s="194"/>
    </row>
    <row r="34" spans="1:16" ht="21.75" customHeight="1">
      <c r="A34" s="80" t="s">
        <v>23</v>
      </c>
      <c r="D34" s="170">
        <v>41</v>
      </c>
      <c r="E34" s="76"/>
      <c r="F34" s="170">
        <v>62</v>
      </c>
      <c r="G34" s="76"/>
      <c r="H34" s="170">
        <v>41</v>
      </c>
      <c r="I34" s="76"/>
      <c r="J34" s="170">
        <v>62</v>
      </c>
      <c r="M34" s="194"/>
      <c r="O34" s="194"/>
    </row>
    <row r="35" spans="1:16" ht="21.75" customHeight="1">
      <c r="A35" s="80" t="s">
        <v>28</v>
      </c>
      <c r="D35" s="112">
        <v>26807</v>
      </c>
      <c r="E35" s="76"/>
      <c r="F35" s="112">
        <v>19501</v>
      </c>
      <c r="G35" s="76"/>
      <c r="H35" s="112">
        <v>26807</v>
      </c>
      <c r="I35" s="76"/>
      <c r="J35" s="112">
        <v>19501</v>
      </c>
      <c r="M35" s="194"/>
      <c r="P35" s="194"/>
    </row>
    <row r="36" spans="1:16" ht="21.75" customHeight="1">
      <c r="A36" s="194" t="s">
        <v>101</v>
      </c>
      <c r="D36" s="112">
        <v>-2711</v>
      </c>
      <c r="E36" s="76"/>
      <c r="F36" s="112">
        <v>-12396</v>
      </c>
      <c r="G36" s="76"/>
      <c r="H36" s="112">
        <v>-2711</v>
      </c>
      <c r="I36" s="76"/>
      <c r="J36" s="112">
        <v>-12396</v>
      </c>
      <c r="P36" s="194"/>
    </row>
    <row r="37" spans="1:16" ht="21.75" hidden="1" customHeight="1">
      <c r="A37" s="194" t="s">
        <v>131</v>
      </c>
      <c r="D37" s="112"/>
      <c r="E37" s="76"/>
      <c r="F37" s="112">
        <v>0</v>
      </c>
      <c r="G37" s="76"/>
      <c r="H37" s="112"/>
      <c r="I37" s="76"/>
      <c r="J37" s="112">
        <v>0</v>
      </c>
      <c r="P37" s="194"/>
    </row>
    <row r="38" spans="1:16" ht="20.100000000000001" customHeight="1">
      <c r="A38" s="194" t="s">
        <v>112</v>
      </c>
      <c r="D38" s="227">
        <f>SUM(D27:D37)</f>
        <v>321453</v>
      </c>
      <c r="E38" s="112"/>
      <c r="F38" s="247">
        <f>SUM(F27:F37)</f>
        <v>233488</v>
      </c>
      <c r="G38" s="112"/>
      <c r="H38" s="227">
        <f>SUM(H27:H37)</f>
        <v>321453</v>
      </c>
      <c r="I38" s="112"/>
      <c r="J38" s="247">
        <f>SUM(J27:J37)</f>
        <v>233488</v>
      </c>
      <c r="M38" s="194"/>
    </row>
    <row r="39" spans="1:16" ht="21.75" customHeight="1">
      <c r="A39" s="194" t="s">
        <v>92</v>
      </c>
      <c r="D39" s="110">
        <v>-122</v>
      </c>
      <c r="E39" s="112"/>
      <c r="F39" s="110">
        <v>-202</v>
      </c>
      <c r="G39" s="112"/>
      <c r="H39" s="110">
        <v>-122</v>
      </c>
      <c r="I39" s="112"/>
      <c r="J39" s="110">
        <v>-202</v>
      </c>
      <c r="L39" s="197"/>
    </row>
    <row r="40" spans="1:16" ht="20.100000000000001" customHeight="1">
      <c r="A40" s="92" t="s">
        <v>93</v>
      </c>
      <c r="B40" s="86"/>
      <c r="C40" s="86"/>
      <c r="D40" s="225">
        <f>SUM(D38:D39)</f>
        <v>321331</v>
      </c>
      <c r="E40" s="111"/>
      <c r="F40" s="248">
        <f>SUM(F38:F39)</f>
        <v>233286</v>
      </c>
      <c r="G40" s="111"/>
      <c r="H40" s="225">
        <f>SUM(H38:H39)</f>
        <v>321331</v>
      </c>
      <c r="I40" s="111"/>
      <c r="J40" s="248">
        <f>SUM(J38:J39)</f>
        <v>233286</v>
      </c>
      <c r="L40" s="197"/>
    </row>
    <row r="41" spans="1:16" s="143" customFormat="1" ht="22.5" customHeight="1">
      <c r="A41" s="57" t="s">
        <v>0</v>
      </c>
      <c r="B41" s="191"/>
      <c r="C41" s="191"/>
      <c r="D41" s="142"/>
      <c r="F41" s="142"/>
      <c r="H41" s="142"/>
      <c r="J41" s="142"/>
      <c r="L41" s="80"/>
      <c r="M41" s="80"/>
      <c r="N41" s="80"/>
      <c r="O41" s="80"/>
      <c r="P41" s="80"/>
    </row>
    <row r="42" spans="1:16" ht="22.5" customHeight="1">
      <c r="A42" s="202" t="s">
        <v>81</v>
      </c>
      <c r="B42" s="192"/>
      <c r="C42" s="192"/>
      <c r="D42" s="57"/>
      <c r="E42" s="57"/>
      <c r="F42" s="57"/>
      <c r="G42" s="57"/>
      <c r="H42" s="57"/>
      <c r="I42" s="57"/>
      <c r="J42" s="57"/>
    </row>
    <row r="43" spans="1:16" ht="8.25" customHeight="1">
      <c r="A43" s="193"/>
      <c r="D43" s="189"/>
      <c r="F43" s="189"/>
      <c r="H43" s="189"/>
      <c r="I43" s="189"/>
      <c r="J43" s="189"/>
    </row>
    <row r="44" spans="1:16" ht="23.25">
      <c r="A44" s="57"/>
      <c r="B44" s="192"/>
      <c r="C44" s="192"/>
      <c r="D44" s="59"/>
      <c r="E44" s="64" t="s">
        <v>2</v>
      </c>
      <c r="F44" s="59"/>
      <c r="H44" s="59"/>
      <c r="I44" s="59"/>
      <c r="J44" s="59"/>
      <c r="L44" s="194"/>
      <c r="M44" s="195"/>
      <c r="O44" s="194"/>
    </row>
    <row r="45" spans="1:16" ht="21.75">
      <c r="A45" s="66"/>
      <c r="B45" s="86"/>
      <c r="C45" s="86"/>
      <c r="D45" s="59"/>
      <c r="E45" s="64" t="s">
        <v>3</v>
      </c>
      <c r="F45" s="59"/>
      <c r="G45" s="65"/>
      <c r="H45" s="252" t="s">
        <v>4</v>
      </c>
      <c r="I45" s="252"/>
      <c r="J45" s="252"/>
      <c r="L45" s="194"/>
      <c r="M45" s="196"/>
      <c r="P45" s="194"/>
    </row>
    <row r="46" spans="1:16" ht="22.15" customHeight="1">
      <c r="A46" s="66"/>
      <c r="B46" s="86"/>
      <c r="C46" s="86"/>
      <c r="D46" s="264" t="s">
        <v>49</v>
      </c>
      <c r="E46" s="265"/>
      <c r="F46" s="265"/>
      <c r="G46" s="65"/>
      <c r="H46" s="264" t="s">
        <v>49</v>
      </c>
      <c r="I46" s="265"/>
      <c r="J46" s="265"/>
      <c r="L46" s="194"/>
      <c r="M46" s="196"/>
      <c r="P46" s="194"/>
    </row>
    <row r="47" spans="1:16" ht="22.15" customHeight="1">
      <c r="A47" s="66"/>
      <c r="B47" s="86"/>
      <c r="C47" s="86"/>
      <c r="D47" s="264" t="s">
        <v>50</v>
      </c>
      <c r="E47" s="264"/>
      <c r="F47" s="264"/>
      <c r="G47" s="65"/>
      <c r="H47" s="264" t="s">
        <v>50</v>
      </c>
      <c r="I47" s="264"/>
      <c r="J47" s="264"/>
      <c r="L47" s="194"/>
      <c r="M47" s="196"/>
      <c r="P47" s="194"/>
    </row>
    <row r="48" spans="1:16" ht="21.75" customHeight="1">
      <c r="A48" s="197"/>
      <c r="D48" s="70">
        <v>2569</v>
      </c>
      <c r="E48" s="71"/>
      <c r="F48" s="70">
        <v>2568</v>
      </c>
      <c r="H48" s="70">
        <v>2569</v>
      </c>
      <c r="I48" s="71"/>
      <c r="J48" s="70">
        <v>2568</v>
      </c>
      <c r="L48" s="194"/>
      <c r="M48" s="196"/>
    </row>
    <row r="49" spans="1:16" ht="17.100000000000001" customHeight="1">
      <c r="A49" s="80" t="s">
        <v>14</v>
      </c>
      <c r="D49" s="253" t="s">
        <v>9</v>
      </c>
      <c r="E49" s="253"/>
      <c r="F49" s="253"/>
      <c r="G49" s="253"/>
      <c r="H49" s="253"/>
      <c r="I49" s="253"/>
      <c r="J49" s="253"/>
    </row>
    <row r="50" spans="1:16" ht="22.5" customHeight="1">
      <c r="A50" s="198" t="s">
        <v>94</v>
      </c>
      <c r="D50" s="203"/>
      <c r="E50" s="102"/>
      <c r="F50" s="203"/>
      <c r="G50" s="102"/>
      <c r="H50" s="203"/>
      <c r="I50" s="203"/>
      <c r="J50" s="203"/>
    </row>
    <row r="51" spans="1:16" ht="22.5" customHeight="1">
      <c r="A51" s="194" t="s">
        <v>103</v>
      </c>
      <c r="D51" s="112">
        <v>229931</v>
      </c>
      <c r="E51" s="76"/>
      <c r="F51" s="204">
        <v>670864</v>
      </c>
      <c r="G51" s="76"/>
      <c r="H51" s="112">
        <v>229931</v>
      </c>
      <c r="I51" s="76"/>
      <c r="J51" s="204">
        <v>670864</v>
      </c>
      <c r="L51" s="194"/>
    </row>
    <row r="52" spans="1:16" ht="22.5" customHeight="1">
      <c r="A52" s="194" t="s">
        <v>104</v>
      </c>
      <c r="D52" s="112">
        <v>-350014</v>
      </c>
      <c r="E52" s="76"/>
      <c r="F52" s="176">
        <v>-522018</v>
      </c>
      <c r="G52" s="176"/>
      <c r="H52" s="112">
        <v>-350014</v>
      </c>
      <c r="I52" s="176"/>
      <c r="J52" s="176">
        <v>-522018</v>
      </c>
      <c r="M52" s="194"/>
    </row>
    <row r="53" spans="1:16" ht="22.5" hidden="1" customHeight="1">
      <c r="A53" s="194" t="s">
        <v>124</v>
      </c>
      <c r="D53" s="112"/>
      <c r="E53" s="76"/>
      <c r="F53" s="204">
        <v>0</v>
      </c>
      <c r="G53" s="76"/>
      <c r="H53" s="112"/>
      <c r="I53" s="76"/>
      <c r="J53" s="204">
        <v>0</v>
      </c>
      <c r="L53" s="194"/>
    </row>
    <row r="54" spans="1:16" ht="22.5" customHeight="1">
      <c r="A54" s="194" t="s">
        <v>113</v>
      </c>
      <c r="D54" s="112">
        <v>0</v>
      </c>
      <c r="E54" s="76"/>
      <c r="F54" s="204">
        <v>1393</v>
      </c>
      <c r="G54" s="76"/>
      <c r="H54" s="112">
        <v>0</v>
      </c>
      <c r="I54" s="76"/>
      <c r="J54" s="204">
        <v>1393</v>
      </c>
      <c r="M54" s="194"/>
    </row>
    <row r="55" spans="1:16" ht="22.5" customHeight="1">
      <c r="A55" s="194" t="s">
        <v>125</v>
      </c>
      <c r="D55" s="112">
        <v>-17963</v>
      </c>
      <c r="E55" s="76"/>
      <c r="F55" s="204">
        <v>-35905</v>
      </c>
      <c r="G55" s="76"/>
      <c r="H55" s="112">
        <v>-17963</v>
      </c>
      <c r="I55" s="76"/>
      <c r="J55" s="204">
        <v>-35905</v>
      </c>
      <c r="M55" s="194"/>
    </row>
    <row r="56" spans="1:16" ht="22.5" hidden="1" customHeight="1">
      <c r="A56" s="194" t="s">
        <v>117</v>
      </c>
      <c r="D56" s="112"/>
      <c r="E56" s="76"/>
      <c r="F56" s="204"/>
      <c r="G56" s="76"/>
      <c r="H56" s="112"/>
      <c r="I56" s="76"/>
      <c r="J56" s="204"/>
      <c r="M56" s="194"/>
    </row>
    <row r="57" spans="1:16" ht="22.5" hidden="1" customHeight="1">
      <c r="A57" s="194" t="s">
        <v>130</v>
      </c>
      <c r="D57" s="112"/>
      <c r="E57" s="76"/>
      <c r="F57" s="204">
        <v>0</v>
      </c>
      <c r="G57" s="76"/>
      <c r="H57" s="112"/>
      <c r="I57" s="76"/>
      <c r="J57" s="204">
        <v>0</v>
      </c>
      <c r="M57" s="194"/>
    </row>
    <row r="58" spans="1:16" ht="22.5" customHeight="1">
      <c r="A58" s="194" t="s">
        <v>95</v>
      </c>
      <c r="B58" s="82"/>
      <c r="C58" s="82"/>
      <c r="D58" s="112">
        <v>1000</v>
      </c>
      <c r="E58" s="76"/>
      <c r="F58" s="204">
        <v>500</v>
      </c>
      <c r="G58" s="112"/>
      <c r="H58" s="112">
        <v>1000</v>
      </c>
      <c r="I58" s="112"/>
      <c r="J58" s="204">
        <v>500</v>
      </c>
      <c r="M58" s="194"/>
    </row>
    <row r="59" spans="1:16" ht="22.5" hidden="1" customHeight="1">
      <c r="A59" s="194" t="s">
        <v>86</v>
      </c>
      <c r="B59" s="82"/>
      <c r="C59" s="82"/>
      <c r="D59" s="112"/>
      <c r="E59" s="76"/>
      <c r="F59" s="204">
        <v>0</v>
      </c>
      <c r="G59" s="112"/>
      <c r="H59" s="112"/>
      <c r="I59" s="112"/>
      <c r="J59" s="204">
        <v>0</v>
      </c>
      <c r="M59" s="194"/>
    </row>
    <row r="60" spans="1:16" ht="22.5" customHeight="1">
      <c r="A60" s="194" t="s">
        <v>88</v>
      </c>
      <c r="D60" s="112">
        <v>757</v>
      </c>
      <c r="E60" s="76"/>
      <c r="F60" s="204">
        <v>4649</v>
      </c>
      <c r="G60" s="76"/>
      <c r="H60" s="110">
        <v>757</v>
      </c>
      <c r="I60" s="76"/>
      <c r="J60" s="204">
        <v>4649</v>
      </c>
      <c r="M60" s="194"/>
    </row>
    <row r="61" spans="1:16" s="65" customFormat="1" ht="22.5" customHeight="1">
      <c r="A61" s="92" t="s">
        <v>132</v>
      </c>
      <c r="B61" s="86"/>
      <c r="C61" s="86"/>
      <c r="D61" s="225">
        <f>SUM(D51:D60)</f>
        <v>-136289</v>
      </c>
      <c r="E61" s="111"/>
      <c r="F61" s="226">
        <f>SUM(F51:F60)</f>
        <v>119483</v>
      </c>
      <c r="G61" s="111"/>
      <c r="H61" s="225">
        <f>SUM(H51:H60)</f>
        <v>-136289</v>
      </c>
      <c r="I61" s="205"/>
      <c r="J61" s="226">
        <f>SUM(J51:J60)</f>
        <v>119483</v>
      </c>
      <c r="L61" s="80"/>
      <c r="M61" s="80"/>
      <c r="N61" s="92"/>
      <c r="O61" s="92"/>
      <c r="P61" s="92"/>
    </row>
    <row r="62" spans="1:16" s="65" customFormat="1" ht="22.5" hidden="1" customHeight="1">
      <c r="A62" s="92"/>
      <c r="B62" s="86"/>
      <c r="C62" s="86"/>
      <c r="D62" s="206"/>
      <c r="E62" s="111"/>
      <c r="F62" s="206"/>
      <c r="G62" s="111"/>
      <c r="H62" s="206"/>
      <c r="I62" s="205"/>
      <c r="J62" s="206"/>
      <c r="L62" s="80"/>
      <c r="M62" s="194"/>
      <c r="N62" s="92"/>
      <c r="O62" s="92"/>
      <c r="P62" s="92"/>
    </row>
    <row r="63" spans="1:16" s="65" customFormat="1" ht="22.5" hidden="1" customHeight="1">
      <c r="A63" s="198" t="s">
        <v>96</v>
      </c>
      <c r="B63" s="86"/>
      <c r="C63" s="86"/>
      <c r="D63" s="206"/>
      <c r="E63" s="111"/>
      <c r="F63" s="206"/>
      <c r="G63" s="111"/>
      <c r="H63" s="206"/>
      <c r="I63" s="205"/>
      <c r="J63" s="206"/>
      <c r="L63" s="80"/>
      <c r="M63" s="194"/>
      <c r="N63" s="92"/>
      <c r="O63" s="92"/>
      <c r="P63" s="92"/>
    </row>
    <row r="64" spans="1:16" s="65" customFormat="1" ht="22.5" hidden="1" customHeight="1">
      <c r="A64" s="194" t="s">
        <v>120</v>
      </c>
      <c r="B64" s="71"/>
      <c r="C64" s="86"/>
      <c r="D64" s="219"/>
      <c r="E64" s="111"/>
      <c r="F64" s="219">
        <v>0</v>
      </c>
      <c r="G64" s="112"/>
      <c r="H64" s="219"/>
      <c r="I64" s="204"/>
      <c r="J64" s="219">
        <v>0</v>
      </c>
      <c r="L64" s="80"/>
      <c r="M64" s="194"/>
      <c r="N64" s="92"/>
      <c r="O64" s="92"/>
      <c r="P64" s="92"/>
    </row>
    <row r="65" spans="1:16" s="65" customFormat="1" ht="22.5" hidden="1" customHeight="1">
      <c r="A65" s="194" t="s">
        <v>114</v>
      </c>
      <c r="B65" s="86"/>
      <c r="C65" s="86"/>
      <c r="D65" s="219">
        <v>0</v>
      </c>
      <c r="E65" s="111"/>
      <c r="F65" s="219">
        <v>0</v>
      </c>
      <c r="G65" s="112"/>
      <c r="H65" s="219">
        <v>0</v>
      </c>
      <c r="I65" s="204"/>
      <c r="J65" s="219">
        <v>0</v>
      </c>
      <c r="L65" s="80"/>
      <c r="M65" s="194"/>
      <c r="N65" s="92"/>
      <c r="O65" s="92"/>
      <c r="P65" s="92"/>
    </row>
    <row r="66" spans="1:16" s="65" customFormat="1" ht="22.5" hidden="1" customHeight="1">
      <c r="A66" s="194" t="s">
        <v>114</v>
      </c>
      <c r="B66" s="86"/>
      <c r="C66" s="86"/>
      <c r="D66" s="207"/>
      <c r="E66" s="112"/>
      <c r="F66" s="176">
        <v>0</v>
      </c>
      <c r="G66" s="176"/>
      <c r="H66" s="207"/>
      <c r="I66" s="176"/>
      <c r="J66" s="176">
        <v>0</v>
      </c>
      <c r="L66" s="92"/>
      <c r="M66" s="92"/>
      <c r="N66" s="92"/>
      <c r="O66" s="92"/>
      <c r="P66" s="92"/>
    </row>
    <row r="67" spans="1:16" s="65" customFormat="1" ht="22.5" hidden="1" customHeight="1">
      <c r="A67" s="92" t="s">
        <v>122</v>
      </c>
      <c r="B67" s="86"/>
      <c r="C67" s="86"/>
      <c r="D67" s="225">
        <f>SUM(D64:D65)</f>
        <v>0</v>
      </c>
      <c r="E67" s="208"/>
      <c r="F67" s="225">
        <f>SUM(F64:F65)</f>
        <v>0</v>
      </c>
      <c r="G67" s="208"/>
      <c r="H67" s="225">
        <f>SUM(H64:H65)</f>
        <v>0</v>
      </c>
      <c r="I67" s="208"/>
      <c r="J67" s="225">
        <f>SUM(J64:J65)</f>
        <v>0</v>
      </c>
      <c r="L67" s="92"/>
      <c r="M67" s="92"/>
      <c r="N67" s="92"/>
      <c r="O67" s="92"/>
      <c r="P67" s="92"/>
    </row>
    <row r="68" spans="1:16" ht="22.5" customHeight="1">
      <c r="A68" s="92"/>
      <c r="D68" s="90"/>
      <c r="E68" s="76"/>
      <c r="F68" s="90"/>
      <c r="G68" s="76"/>
      <c r="H68" s="90"/>
      <c r="I68" s="90"/>
      <c r="J68" s="90"/>
    </row>
    <row r="69" spans="1:16" ht="22.5" customHeight="1">
      <c r="A69" s="92" t="s">
        <v>162</v>
      </c>
      <c r="D69" s="224">
        <f>D67+D61+D40</f>
        <v>185042</v>
      </c>
      <c r="E69" s="111"/>
      <c r="F69" s="223">
        <f>+F61+F40+F67</f>
        <v>352769</v>
      </c>
      <c r="G69" s="111"/>
      <c r="H69" s="224">
        <f>H67+H61+H40</f>
        <v>185042</v>
      </c>
      <c r="I69" s="88"/>
      <c r="J69" s="223">
        <f>J67+J61+J40</f>
        <v>352769</v>
      </c>
    </row>
    <row r="70" spans="1:16" ht="22.5" customHeight="1">
      <c r="A70" s="209" t="s">
        <v>115</v>
      </c>
      <c r="D70" s="222">
        <f>'BS-3-4'!F11</f>
        <v>535157</v>
      </c>
      <c r="E70" s="76"/>
      <c r="F70" s="77">
        <v>625869</v>
      </c>
      <c r="G70" s="76"/>
      <c r="H70" s="222">
        <f>'BS-3-4'!J11</f>
        <v>535157</v>
      </c>
      <c r="I70" s="77"/>
      <c r="J70" s="77">
        <v>625869</v>
      </c>
      <c r="K70" s="210"/>
    </row>
    <row r="71" spans="1:16" ht="22.5" customHeight="1" thickBot="1">
      <c r="A71" s="211" t="s">
        <v>155</v>
      </c>
      <c r="D71" s="220">
        <f>+D70+D69</f>
        <v>720199</v>
      </c>
      <c r="E71" s="76"/>
      <c r="F71" s="221">
        <f>+F70+F69</f>
        <v>978638</v>
      </c>
      <c r="G71" s="76"/>
      <c r="H71" s="220">
        <f>+H70+H69</f>
        <v>720199</v>
      </c>
      <c r="I71" s="88"/>
      <c r="J71" s="221">
        <f>+J70+J69</f>
        <v>978638</v>
      </c>
      <c r="K71" s="212"/>
      <c r="L71" s="194"/>
      <c r="M71" s="194"/>
      <c r="N71" s="194"/>
      <c r="O71" s="194"/>
      <c r="P71" s="194"/>
    </row>
    <row r="72" spans="1:16" ht="22.5" customHeight="1" thickTop="1">
      <c r="A72" s="213"/>
      <c r="D72" s="229"/>
      <c r="E72" s="230"/>
      <c r="F72" s="229"/>
      <c r="G72" s="230"/>
      <c r="H72" s="229"/>
      <c r="I72" s="88"/>
      <c r="J72" s="229"/>
      <c r="K72" s="210"/>
    </row>
    <row r="73" spans="1:16" ht="22.5" customHeight="1">
      <c r="A73" s="67" t="s">
        <v>97</v>
      </c>
      <c r="B73" s="215"/>
      <c r="C73" s="215"/>
      <c r="D73" s="208"/>
      <c r="E73" s="231"/>
      <c r="F73" s="231"/>
      <c r="G73" s="231"/>
      <c r="H73" s="231"/>
      <c r="I73" s="88"/>
      <c r="J73" s="231"/>
    </row>
    <row r="74" spans="1:16" ht="22.5" customHeight="1">
      <c r="A74" s="83" t="s">
        <v>126</v>
      </c>
      <c r="B74" s="215"/>
      <c r="C74" s="215"/>
      <c r="D74" s="112">
        <v>19398</v>
      </c>
      <c r="E74" s="76"/>
      <c r="F74" s="112">
        <v>39773</v>
      </c>
      <c r="G74" s="76"/>
      <c r="H74" s="112">
        <v>19398</v>
      </c>
      <c r="I74" s="76"/>
      <c r="J74" s="112">
        <v>39773</v>
      </c>
    </row>
    <row r="75" spans="1:16" ht="22.5" customHeight="1">
      <c r="A75" s="99" t="s">
        <v>127</v>
      </c>
      <c r="B75" s="215"/>
      <c r="C75" s="215"/>
      <c r="D75" s="76">
        <v>1101</v>
      </c>
      <c r="E75" s="76"/>
      <c r="F75" s="76">
        <v>852</v>
      </c>
      <c r="G75" s="76"/>
      <c r="H75" s="76">
        <v>1101</v>
      </c>
      <c r="I75" s="76"/>
      <c r="J75" s="76">
        <v>852</v>
      </c>
    </row>
    <row r="76" spans="1:16" ht="22.5" customHeight="1">
      <c r="A76" s="99" t="s">
        <v>128</v>
      </c>
      <c r="B76" s="215"/>
      <c r="C76" s="215"/>
      <c r="D76" s="76">
        <v>-2536</v>
      </c>
      <c r="E76" s="76"/>
      <c r="F76" s="76">
        <v>-4720</v>
      </c>
      <c r="G76" s="76"/>
      <c r="H76" s="76">
        <v>-2536</v>
      </c>
      <c r="I76" s="76"/>
      <c r="J76" s="76">
        <v>-4720</v>
      </c>
    </row>
    <row r="77" spans="1:16" ht="22.5" customHeight="1" thickBot="1">
      <c r="A77" s="216"/>
      <c r="B77" s="215"/>
      <c r="C77" s="215"/>
      <c r="D77" s="220">
        <f>SUM(D74:D76)</f>
        <v>17963</v>
      </c>
      <c r="E77" s="76"/>
      <c r="F77" s="47">
        <f>SUM(F74:F76)</f>
        <v>35905</v>
      </c>
      <c r="G77" s="76"/>
      <c r="H77" s="220">
        <f>SUM(H74:H76)</f>
        <v>17963</v>
      </c>
      <c r="I77" s="76"/>
      <c r="J77" s="47">
        <f>SUM(J74:J76)</f>
        <v>35905</v>
      </c>
    </row>
    <row r="78" spans="1:16" ht="22.5" customHeight="1" thickTop="1">
      <c r="A78" s="216"/>
      <c r="B78" s="215"/>
      <c r="C78" s="215"/>
      <c r="D78" s="157"/>
      <c r="E78" s="217"/>
      <c r="F78" s="157"/>
      <c r="G78" s="214"/>
      <c r="H78" s="157"/>
      <c r="I78" s="214"/>
      <c r="J78" s="157"/>
    </row>
    <row r="79" spans="1:16" ht="22.5" customHeight="1">
      <c r="D79" s="194"/>
      <c r="H79" s="194"/>
    </row>
    <row r="85" spans="4:10" ht="22.5" customHeight="1">
      <c r="D85" s="218"/>
      <c r="E85" s="139"/>
      <c r="F85" s="218"/>
      <c r="G85" s="139"/>
      <c r="H85" s="218"/>
      <c r="I85" s="218"/>
      <c r="J85" s="218"/>
    </row>
  </sheetData>
  <sheetProtection sheet="1" formatCells="0" formatColumns="0" formatRows="0" insertColumns="0" insertRows="0" insertHyperlinks="0" deleteColumns="0" deleteRows="0" sort="0" autoFilter="0" pivotTables="0"/>
  <mergeCells count="12">
    <mergeCell ref="D49:J49"/>
    <mergeCell ref="H47:J47"/>
    <mergeCell ref="D9:J9"/>
    <mergeCell ref="H5:J5"/>
    <mergeCell ref="D6:F6"/>
    <mergeCell ref="H6:J6"/>
    <mergeCell ref="D7:F7"/>
    <mergeCell ref="H7:J7"/>
    <mergeCell ref="H45:J45"/>
    <mergeCell ref="D46:F46"/>
    <mergeCell ref="H46:J46"/>
    <mergeCell ref="D47:F47"/>
  </mergeCells>
  <pageMargins left="0.7" right="0.55000000000000004" top="0.48" bottom="0.5" header="0.5" footer="0.5"/>
  <pageSetup paperSize="9" scale="86" firstPageNumber="10" fitToWidth="0" fitToHeight="0" orientation="portrait" useFirstPageNumber="1" r:id="rId1"/>
  <headerFooter scaleWithDoc="0">
    <oddFooter>&amp;Lหมายเหตุประกอบงบการเงินเป็นส่วนหนึ่งของงบการเงินระหว่างกาลนี้&amp;C&amp;P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40" max="8" man="1"/>
  </rowBreaks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>
  <dimension ref="A1:T6"/>
  <sheetViews>
    <sheetView workbookViewId="0"/>
  </sheetViews>
  <sheetFormatPr defaultRowHeight="21.75"/>
  <sheetData>
    <row r="1" spans="1:20">
      <c r="A1">
        <v>1772516010583</v>
      </c>
      <c r="B1" t="s">
        <v>134</v>
      </c>
      <c r="C1" t="s">
        <v>135</v>
      </c>
      <c r="D1">
        <v>5</v>
      </c>
      <c r="E1">
        <v>1772706184993</v>
      </c>
      <c r="F1" t="s">
        <v>153</v>
      </c>
      <c r="G1" t="s">
        <v>154</v>
      </c>
      <c r="H1">
        <v>0</v>
      </c>
      <c r="I1">
        <v>1777564106634</v>
      </c>
      <c r="J1" t="s">
        <v>156</v>
      </c>
      <c r="K1" t="s">
        <v>157</v>
      </c>
      <c r="L1">
        <v>0</v>
      </c>
      <c r="M1">
        <v>1777602605160</v>
      </c>
      <c r="N1" t="s">
        <v>158</v>
      </c>
      <c r="O1" t="s">
        <v>159</v>
      </c>
      <c r="P1">
        <v>0</v>
      </c>
      <c r="Q1">
        <v>1777641302939</v>
      </c>
      <c r="R1" t="s">
        <v>163</v>
      </c>
      <c r="S1" t="s">
        <v>164</v>
      </c>
      <c r="T1">
        <v>0</v>
      </c>
    </row>
    <row r="2" spans="1:20">
      <c r="A2">
        <v>1772516010659</v>
      </c>
      <c r="B2" t="s">
        <v>136</v>
      </c>
      <c r="C2" t="s">
        <v>137</v>
      </c>
      <c r="D2" t="s">
        <v>138</v>
      </c>
    </row>
    <row r="3" spans="1:20">
      <c r="A3">
        <v>1772516010659</v>
      </c>
      <c r="B3" t="s">
        <v>136</v>
      </c>
      <c r="C3" t="s">
        <v>139</v>
      </c>
      <c r="D3" t="s">
        <v>140</v>
      </c>
    </row>
    <row r="4" spans="1:20">
      <c r="A4">
        <v>1772516010659</v>
      </c>
      <c r="B4" t="s">
        <v>136</v>
      </c>
      <c r="C4" t="s">
        <v>141</v>
      </c>
      <c r="D4" t="s">
        <v>142</v>
      </c>
    </row>
    <row r="5" spans="1:20">
      <c r="A5">
        <v>1772516010659</v>
      </c>
      <c r="B5" t="s">
        <v>136</v>
      </c>
      <c r="C5" t="s">
        <v>143</v>
      </c>
      <c r="D5" t="s">
        <v>144</v>
      </c>
    </row>
    <row r="6" spans="1:20">
      <c r="A6">
        <v>1772516010659</v>
      </c>
      <c r="B6" t="s">
        <v>136</v>
      </c>
      <c r="C6" t="s">
        <v>145</v>
      </c>
      <c r="D6" t="s">
        <v>146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>
  <dimension ref="A1:T1"/>
  <sheetViews>
    <sheetView workbookViewId="0"/>
  </sheetViews>
  <sheetFormatPr defaultRowHeight="21.75"/>
  <sheetData>
    <row r="1" spans="1:20">
      <c r="A1">
        <v>1772516010608</v>
      </c>
      <c r="B1" t="s">
        <v>134</v>
      </c>
      <c r="C1" t="s">
        <v>135</v>
      </c>
      <c r="D1">
        <v>0</v>
      </c>
      <c r="E1">
        <v>1772706185296</v>
      </c>
      <c r="F1" t="s">
        <v>153</v>
      </c>
      <c r="G1" t="s">
        <v>154</v>
      </c>
      <c r="H1">
        <v>0</v>
      </c>
      <c r="I1">
        <v>1777564106659</v>
      </c>
      <c r="J1" t="s">
        <v>156</v>
      </c>
      <c r="K1" t="s">
        <v>157</v>
      </c>
      <c r="L1">
        <v>0</v>
      </c>
      <c r="M1">
        <v>1777602605183</v>
      </c>
      <c r="N1" t="s">
        <v>158</v>
      </c>
      <c r="O1" t="s">
        <v>159</v>
      </c>
      <c r="P1">
        <v>0</v>
      </c>
      <c r="Q1">
        <v>1777641302962</v>
      </c>
      <c r="R1" t="s">
        <v>163</v>
      </c>
      <c r="S1" t="s">
        <v>164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>
  <dimension ref="A1:T1"/>
  <sheetViews>
    <sheetView workbookViewId="0"/>
  </sheetViews>
  <sheetFormatPr defaultRowHeight="21.75"/>
  <sheetData>
    <row r="1" spans="1:20">
      <c r="A1">
        <v>1772516010633</v>
      </c>
      <c r="B1" t="s">
        <v>134</v>
      </c>
      <c r="C1" t="s">
        <v>135</v>
      </c>
      <c r="D1">
        <v>0</v>
      </c>
      <c r="E1">
        <v>1772706185303</v>
      </c>
      <c r="F1" t="s">
        <v>153</v>
      </c>
      <c r="G1" t="s">
        <v>154</v>
      </c>
      <c r="H1">
        <v>0</v>
      </c>
      <c r="I1">
        <v>1777564106659</v>
      </c>
      <c r="J1" t="s">
        <v>156</v>
      </c>
      <c r="K1" t="s">
        <v>157</v>
      </c>
      <c r="L1">
        <v>0</v>
      </c>
      <c r="M1">
        <v>1777602605184</v>
      </c>
      <c r="N1" t="s">
        <v>158</v>
      </c>
      <c r="O1" t="s">
        <v>159</v>
      </c>
      <c r="P1">
        <v>0</v>
      </c>
      <c r="Q1">
        <v>1777641302962</v>
      </c>
      <c r="R1" t="s">
        <v>163</v>
      </c>
      <c r="S1" t="s">
        <v>164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3.xml><?xml version="1.0" encoding="utf-8"?>
<worksheet xmlns="http://schemas.openxmlformats.org/spreadsheetml/2006/main" xmlns:r="http://schemas.openxmlformats.org/officeDocument/2006/relationships">
  <dimension ref="A1:T1"/>
  <sheetViews>
    <sheetView workbookViewId="0"/>
  </sheetViews>
  <sheetFormatPr defaultRowHeight="21.75"/>
  <sheetData>
    <row r="1" spans="1:20">
      <c r="A1">
        <v>1772516010658</v>
      </c>
      <c r="B1" t="s">
        <v>134</v>
      </c>
      <c r="C1" t="s">
        <v>135</v>
      </c>
      <c r="D1">
        <v>0</v>
      </c>
      <c r="E1">
        <v>1772706185308</v>
      </c>
      <c r="F1" t="s">
        <v>153</v>
      </c>
      <c r="G1" t="s">
        <v>154</v>
      </c>
      <c r="H1">
        <v>0</v>
      </c>
      <c r="I1">
        <v>1777564106671</v>
      </c>
      <c r="J1" t="s">
        <v>156</v>
      </c>
      <c r="K1" t="s">
        <v>157</v>
      </c>
      <c r="L1">
        <v>0</v>
      </c>
      <c r="M1">
        <v>1777602605184</v>
      </c>
      <c r="N1" t="s">
        <v>158</v>
      </c>
      <c r="O1" t="s">
        <v>159</v>
      </c>
      <c r="P1">
        <v>0</v>
      </c>
      <c r="Q1">
        <v>1777641302971</v>
      </c>
      <c r="R1" t="s">
        <v>163</v>
      </c>
      <c r="S1" t="s">
        <v>164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xmlMigrated="true" guid="2a564d03-0b96-4171-9465-48fedd8d6052" revision="3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datasnipper xmlns="http://datasnipperlegacy" workbookId="b1996ac0-55eb-4268-be93-2cfd34dd3450" dataSnipperSheetDeleted="false" guid="873ff556-c7f6-4660-bf4f-f18b3dbe417a" revision="2">
  <settings xmlns="" guid="2e22e6a4-0100-41cf-a269-67364ac72e18">
    <setting type="boolean" value="True" name="embed-documents" guid="aeb8db01-1ebd-46c7-aea6-58867933ee53"/>
  </settings>
</datasnipper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98BB5D-B3F2-4C18-A30C-4927315464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1046AD-01EA-443E-BBD6-2A0E8DE3AE8C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8B6DA608-3DFB-4767-BF0D-5E6BC7F093B8}">
  <ds:schemaRefs>
    <ds:schemaRef ds:uri="http://schemas.microsoft.com/office/2006/documentManagement/types"/>
    <ds:schemaRef ds:uri="4243d5be-521d-4052-81ca-f0f31ea6f2da"/>
    <ds:schemaRef ds:uri="http://schemas.microsoft.com/sharepoint/v3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05716746-add9-412a-97a9-1b5167d151a3"/>
    <ds:schemaRef ds:uri="f6ba49b0-bcda-4796-8236-5b5cc1493ace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F5281B54-6266-48E6-97F0-FB14403A5DE2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D785E36F-CB8B-474B-8067-0C447FEF152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BS-3-4</vt:lpstr>
      <vt:lpstr>PL6</vt:lpstr>
      <vt:lpstr>PL5</vt:lpstr>
      <vt:lpstr>SH-6</vt:lpstr>
      <vt:lpstr>SH-7</vt:lpstr>
      <vt:lpstr>SH-8</vt:lpstr>
      <vt:lpstr>SH-9</vt:lpstr>
      <vt:lpstr>Cashflow-10-11</vt:lpstr>
      <vt:lpstr>'BS-3-4'!Print_Area</vt:lpstr>
      <vt:lpstr>'Cashflow-10-11'!Print_Area</vt:lpstr>
      <vt:lpstr>'PL5'!Print_Area</vt:lpstr>
      <vt:lpstr>'PL6'!Print_Area</vt:lpstr>
      <vt:lpstr>'SH-6'!Print_Area</vt:lpstr>
      <vt:lpstr>'SH-7'!Print_Area</vt:lpstr>
      <vt:lpstr>'SH-8'!Print_Area</vt:lpstr>
      <vt:lpstr>'SH-9'!Print_Area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wanpen</cp:lastModifiedBy>
  <cp:revision/>
  <cp:lastPrinted>2026-05-02T11:42:00Z</cp:lastPrinted>
  <dcterms:created xsi:type="dcterms:W3CDTF">1998-07-15T07:18:25Z</dcterms:created>
  <dcterms:modified xsi:type="dcterms:W3CDTF">2026-05-14T01:07:49Z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0x010100FC3C573FF70E394A86433F5E112C33AA</vt:lpwstr>
  </property>
  <property fmtid="{D5CDD505-2E9C-101B-9397-08002B2CF9AE}" pid="4" name="MediaServiceImageTags">
    <vt:lpwstr/>
  </property>
</Properties>
</file>